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21075" windowHeight="3405" activeTab="1"/>
  </bookViews>
  <sheets>
    <sheet name="Sheet1" sheetId="1" r:id="rId1"/>
    <sheet name="Sheet3" sheetId="3" r:id="rId2"/>
  </sheets>
  <calcPr calcId="145621"/>
</workbook>
</file>

<file path=xl/calcChain.xml><?xml version="1.0" encoding="utf-8"?>
<calcChain xmlns="http://schemas.openxmlformats.org/spreadsheetml/2006/main">
  <c r="L112" i="3" l="1"/>
  <c r="K112" i="3"/>
  <c r="J112" i="3"/>
  <c r="K101" i="3"/>
  <c r="K102" i="3"/>
  <c r="K103" i="3"/>
  <c r="K104" i="3"/>
  <c r="K105" i="3"/>
  <c r="K106" i="3"/>
  <c r="K107" i="3"/>
  <c r="K108" i="3"/>
  <c r="K109" i="3"/>
  <c r="K110" i="3"/>
  <c r="K111" i="3"/>
  <c r="K100" i="3"/>
  <c r="L101" i="3"/>
  <c r="L102" i="3"/>
  <c r="L103" i="3"/>
  <c r="L104" i="3"/>
  <c r="L105" i="3"/>
  <c r="L106" i="3"/>
  <c r="L107" i="3"/>
  <c r="L108" i="3"/>
  <c r="L109" i="3"/>
  <c r="L110" i="3"/>
  <c r="L111" i="3"/>
  <c r="L100" i="3"/>
  <c r="J101" i="3"/>
  <c r="J102" i="3"/>
  <c r="J103" i="3"/>
  <c r="J104" i="3"/>
  <c r="J105" i="3"/>
  <c r="J106" i="3"/>
  <c r="J107" i="3"/>
  <c r="J108" i="3"/>
  <c r="J109" i="3"/>
  <c r="J110" i="3"/>
  <c r="J111" i="3"/>
  <c r="J100" i="3"/>
  <c r="I101" i="3"/>
  <c r="I102" i="3"/>
  <c r="I103" i="3"/>
  <c r="I104" i="3"/>
  <c r="I105" i="3"/>
  <c r="I106" i="3"/>
  <c r="I107" i="3"/>
  <c r="I108" i="3"/>
  <c r="I109" i="3"/>
  <c r="I110" i="3"/>
  <c r="I111" i="3"/>
  <c r="I100" i="3"/>
  <c r="I114" i="3"/>
  <c r="M72" i="3"/>
  <c r="L72" i="3"/>
  <c r="K72" i="3"/>
  <c r="M49" i="3"/>
  <c r="M50" i="3"/>
  <c r="M51" i="3"/>
  <c r="M52" i="3"/>
  <c r="M53" i="3"/>
  <c r="M54" i="3"/>
  <c r="M55" i="3"/>
  <c r="M56" i="3"/>
  <c r="M57" i="3"/>
  <c r="M58" i="3"/>
  <c r="M59" i="3"/>
  <c r="M60" i="3"/>
  <c r="M61" i="3"/>
  <c r="M62" i="3"/>
  <c r="M63" i="3"/>
  <c r="M64" i="3"/>
  <c r="M65" i="3"/>
  <c r="M66" i="3"/>
  <c r="M67" i="3"/>
  <c r="M68" i="3"/>
  <c r="M69" i="3"/>
  <c r="M70" i="3"/>
  <c r="M71" i="3"/>
  <c r="M48" i="3"/>
  <c r="L49" i="3"/>
  <c r="L50" i="3"/>
  <c r="L51" i="3"/>
  <c r="L52" i="3"/>
  <c r="L53" i="3"/>
  <c r="L54" i="3"/>
  <c r="L55" i="3"/>
  <c r="L56" i="3"/>
  <c r="L57" i="3"/>
  <c r="L58" i="3"/>
  <c r="L59" i="3"/>
  <c r="L60" i="3"/>
  <c r="L61" i="3"/>
  <c r="L62" i="3"/>
  <c r="L63" i="3"/>
  <c r="L64" i="3"/>
  <c r="L65" i="3"/>
  <c r="L66" i="3"/>
  <c r="L67" i="3"/>
  <c r="L68" i="3"/>
  <c r="L69" i="3"/>
  <c r="L70" i="3"/>
  <c r="L71" i="3"/>
  <c r="L48" i="3"/>
  <c r="K49" i="3"/>
  <c r="K50" i="3"/>
  <c r="K51" i="3"/>
  <c r="K52" i="3"/>
  <c r="K53" i="3"/>
  <c r="K54" i="3"/>
  <c r="K55" i="3"/>
  <c r="K56" i="3"/>
  <c r="K57" i="3"/>
  <c r="K58" i="3"/>
  <c r="K59" i="3"/>
  <c r="K60" i="3"/>
  <c r="K61" i="3"/>
  <c r="K62" i="3"/>
  <c r="K63" i="3"/>
  <c r="K64" i="3"/>
  <c r="K65" i="3"/>
  <c r="K66" i="3"/>
  <c r="K67" i="3"/>
  <c r="K68" i="3"/>
  <c r="K69" i="3"/>
  <c r="K70" i="3"/>
  <c r="K71" i="3"/>
  <c r="K48" i="3"/>
  <c r="J49" i="3"/>
  <c r="J50" i="3"/>
  <c r="J51" i="3"/>
  <c r="J52" i="3"/>
  <c r="J53" i="3"/>
  <c r="J54" i="3"/>
  <c r="J55" i="3"/>
  <c r="J56" i="3"/>
  <c r="J57" i="3"/>
  <c r="J58" i="3"/>
  <c r="J59" i="3"/>
  <c r="J60" i="3"/>
  <c r="J61" i="3"/>
  <c r="J62" i="3"/>
  <c r="J63" i="3"/>
  <c r="J64" i="3"/>
  <c r="J65" i="3"/>
  <c r="J66" i="3"/>
  <c r="J67" i="3"/>
  <c r="J68" i="3"/>
  <c r="J69" i="3"/>
  <c r="J70" i="3"/>
  <c r="J71" i="3"/>
  <c r="J48" i="3"/>
  <c r="D3" i="3"/>
  <c r="D4" i="3"/>
  <c r="D5" i="3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53" i="3"/>
  <c r="D54" i="3"/>
  <c r="D55" i="3"/>
  <c r="D56" i="3"/>
  <c r="D57" i="3"/>
  <c r="D58" i="3"/>
  <c r="D59" i="3"/>
  <c r="D60" i="3"/>
  <c r="D61" i="3"/>
  <c r="D62" i="3"/>
  <c r="D63" i="3"/>
  <c r="D64" i="3"/>
  <c r="D65" i="3"/>
  <c r="D66" i="3"/>
  <c r="D67" i="3"/>
  <c r="D68" i="3"/>
  <c r="D69" i="3"/>
  <c r="D70" i="3"/>
  <c r="D71" i="3"/>
  <c r="D72" i="3"/>
  <c r="D73" i="3"/>
  <c r="D74" i="3"/>
  <c r="D75" i="3"/>
  <c r="D76" i="3"/>
  <c r="D77" i="3"/>
  <c r="D78" i="3"/>
  <c r="D79" i="3"/>
  <c r="D80" i="3"/>
  <c r="D81" i="3"/>
  <c r="D82" i="3"/>
  <c r="D83" i="3"/>
  <c r="D84" i="3"/>
  <c r="D85" i="3"/>
  <c r="D86" i="3"/>
  <c r="D87" i="3"/>
  <c r="D88" i="3"/>
  <c r="D89" i="3"/>
  <c r="D90" i="3"/>
  <c r="D91" i="3"/>
  <c r="D92" i="3"/>
  <c r="D93" i="3"/>
  <c r="D94" i="3"/>
  <c r="D95" i="3"/>
  <c r="D96" i="3"/>
  <c r="D97" i="3"/>
  <c r="D98" i="3"/>
  <c r="D99" i="3"/>
  <c r="D100" i="3"/>
  <c r="D101" i="3"/>
  <c r="D102" i="3"/>
  <c r="D103" i="3"/>
  <c r="D104" i="3"/>
  <c r="D105" i="3"/>
  <c r="D106" i="3"/>
  <c r="D107" i="3"/>
  <c r="D108" i="3"/>
  <c r="D109" i="3"/>
  <c r="D110" i="3"/>
  <c r="D111" i="3"/>
  <c r="D112" i="3"/>
  <c r="D113" i="3"/>
  <c r="D114" i="3"/>
  <c r="D115" i="3"/>
  <c r="D116" i="3"/>
  <c r="D117" i="3"/>
  <c r="D118" i="3"/>
  <c r="D119" i="3"/>
  <c r="D120" i="3"/>
  <c r="D121" i="3"/>
  <c r="D122" i="3"/>
  <c r="D123" i="3"/>
  <c r="D124" i="3"/>
  <c r="D125" i="3"/>
  <c r="D126" i="3"/>
  <c r="D127" i="3"/>
  <c r="D128" i="3"/>
  <c r="D129" i="3"/>
  <c r="D130" i="3"/>
  <c r="D131" i="3"/>
  <c r="D132" i="3"/>
  <c r="D133" i="3"/>
  <c r="D134" i="3"/>
  <c r="D135" i="3"/>
  <c r="D136" i="3"/>
  <c r="D137" i="3"/>
  <c r="D138" i="3"/>
  <c r="D139" i="3"/>
  <c r="D140" i="3"/>
  <c r="D141" i="3"/>
  <c r="D142" i="3"/>
  <c r="D143" i="3"/>
  <c r="D144" i="3"/>
  <c r="D145" i="3"/>
  <c r="D146" i="3"/>
  <c r="D147" i="3"/>
  <c r="D148" i="3"/>
  <c r="D149" i="3"/>
  <c r="D150" i="3"/>
  <c r="D151" i="3"/>
  <c r="D152" i="3"/>
  <c r="D153" i="3"/>
  <c r="D154" i="3"/>
  <c r="D155" i="3"/>
  <c r="D156" i="3"/>
  <c r="D157" i="3"/>
  <c r="D158" i="3"/>
  <c r="D159" i="3"/>
  <c r="D160" i="3"/>
  <c r="D161" i="3"/>
  <c r="D162" i="3"/>
  <c r="D163" i="3"/>
  <c r="D164" i="3"/>
  <c r="D165" i="3"/>
  <c r="D166" i="3"/>
  <c r="D167" i="3"/>
  <c r="D168" i="3"/>
  <c r="D169" i="3"/>
  <c r="D170" i="3"/>
  <c r="D171" i="3"/>
  <c r="D172" i="3"/>
  <c r="D173" i="3"/>
  <c r="D174" i="3"/>
  <c r="D175" i="3"/>
  <c r="D176" i="3"/>
  <c r="D177" i="3"/>
  <c r="D178" i="3"/>
  <c r="D179" i="3"/>
  <c r="D180" i="3"/>
  <c r="D181" i="3"/>
  <c r="D182" i="3"/>
  <c r="D183" i="3"/>
  <c r="D184" i="3"/>
  <c r="D185" i="3"/>
  <c r="D186" i="3"/>
  <c r="D187" i="3"/>
  <c r="D188" i="3"/>
  <c r="D189" i="3"/>
  <c r="D190" i="3"/>
  <c r="D191" i="3"/>
  <c r="D192" i="3"/>
  <c r="D193" i="3"/>
  <c r="D194" i="3"/>
  <c r="D195" i="3"/>
  <c r="D196" i="3"/>
  <c r="D197" i="3"/>
  <c r="D198" i="3"/>
  <c r="D199" i="3"/>
  <c r="D200" i="3"/>
  <c r="D201" i="3"/>
  <c r="D202" i="3"/>
  <c r="D203" i="3"/>
  <c r="D204" i="3"/>
  <c r="D205" i="3"/>
  <c r="D206" i="3"/>
  <c r="D207" i="3"/>
  <c r="D208" i="3"/>
  <c r="D209" i="3"/>
  <c r="D210" i="3"/>
  <c r="D211" i="3"/>
  <c r="D2" i="3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" i="1"/>
  <c r="C23" i="1"/>
  <c r="C24" i="1" s="1"/>
  <c r="C25" i="1" s="1"/>
  <c r="C26" i="1" s="1"/>
  <c r="C27" i="1" s="1"/>
  <c r="C28" i="1" s="1"/>
  <c r="C29" i="1" s="1"/>
  <c r="C30" i="1" s="1"/>
  <c r="C31" i="1" s="1"/>
  <c r="C32" i="1" s="1"/>
  <c r="C33" i="1" s="1"/>
  <c r="C34" i="1" s="1"/>
  <c r="C35" i="1" s="1"/>
  <c r="C22" i="1"/>
  <c r="B23" i="1"/>
  <c r="B24" i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22" i="1"/>
  <c r="C15" i="1"/>
  <c r="C16" i="1"/>
  <c r="C17" i="1" s="1"/>
  <c r="C18" i="1" s="1"/>
  <c r="C19" i="1" s="1"/>
  <c r="C20" i="1" s="1"/>
  <c r="C14" i="1"/>
  <c r="B15" i="1"/>
  <c r="B16" i="1"/>
  <c r="B17" i="1" s="1"/>
  <c r="B18" i="1" s="1"/>
  <c r="B19" i="1" s="1"/>
  <c r="B20" i="1" s="1"/>
  <c r="B14" i="1"/>
  <c r="B5" i="1"/>
  <c r="B6" i="1"/>
  <c r="B7" i="1" s="1"/>
  <c r="B8" i="1" s="1"/>
  <c r="B9" i="1" s="1"/>
  <c r="B10" i="1" s="1"/>
  <c r="B11" i="1" s="1"/>
  <c r="B12" i="1" s="1"/>
  <c r="B4" i="1"/>
  <c r="C12" i="1"/>
  <c r="C5" i="1"/>
  <c r="C6" i="1" s="1"/>
  <c r="C7" i="1" s="1"/>
  <c r="C8" i="1" s="1"/>
  <c r="C9" i="1" s="1"/>
  <c r="C10" i="1" s="1"/>
  <c r="C11" i="1" s="1"/>
  <c r="C4" i="1"/>
</calcChain>
</file>

<file path=xl/sharedStrings.xml><?xml version="1.0" encoding="utf-8"?>
<sst xmlns="http://schemas.openxmlformats.org/spreadsheetml/2006/main" count="444" uniqueCount="16">
  <si>
    <t>MR-86-06</t>
  </si>
  <si>
    <t>Drill Hole</t>
  </si>
  <si>
    <t>From</t>
  </si>
  <si>
    <t>To</t>
  </si>
  <si>
    <t>Zn</t>
  </si>
  <si>
    <t>Ag</t>
  </si>
  <si>
    <t>Pb</t>
  </si>
  <si>
    <t>Ag ppm</t>
  </si>
  <si>
    <t>MR-86-07</t>
  </si>
  <si>
    <t>MR-86-08</t>
  </si>
  <si>
    <t>MR-86-09</t>
  </si>
  <si>
    <t>MR-86-10</t>
  </si>
  <si>
    <t>MR-86-11</t>
  </si>
  <si>
    <t>MR-86-26</t>
  </si>
  <si>
    <t>MR-86-27</t>
  </si>
  <si>
    <t>Interval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</si>
</sst>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2" fontId="0" fillId="0" borderId="0" xfId="0" applyNumberFormat="1"/>
    <xf numFmtId="0" fontId="0" fillId="2" borderId="0" xfId="0" applyFill="1"/>
    <xf numFmtId="2" fontId="0" fillId="2" borderId="0" xfId="0" applyNumberFormat="1" applyFill="1"/>
    <xf numFmtId="2" fontId="0" fillId="3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1"/>
  <sheetViews>
    <sheetView topLeftCell="A186" workbookViewId="0">
      <selection sqref="A1:G211"/>
    </sheetView>
  </sheetViews>
  <sheetFormatPr defaultRowHeight="15" x14ac:dyDescent="0.25"/>
  <sheetData>
    <row r="1" spans="1:9" x14ac:dyDescent="0.25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</row>
    <row r="2" spans="1:9" x14ac:dyDescent="0.25">
      <c r="A2" t="s">
        <v>0</v>
      </c>
      <c r="B2">
        <v>31.9</v>
      </c>
      <c r="C2">
        <v>32.9</v>
      </c>
      <c r="D2">
        <v>0.22</v>
      </c>
      <c r="E2">
        <v>0.09</v>
      </c>
      <c r="F2">
        <v>0.02</v>
      </c>
      <c r="G2" s="1">
        <f>(E2)*(I2)</f>
        <v>3.0856499999999998</v>
      </c>
      <c r="H2">
        <v>1</v>
      </c>
      <c r="I2">
        <v>34.284999999999997</v>
      </c>
    </row>
    <row r="3" spans="1:9" x14ac:dyDescent="0.25">
      <c r="A3" t="s">
        <v>0</v>
      </c>
      <c r="B3">
        <v>32.9</v>
      </c>
      <c r="C3">
        <v>33.9</v>
      </c>
      <c r="D3">
        <v>0.15</v>
      </c>
      <c r="E3">
        <v>0.06</v>
      </c>
      <c r="F3">
        <v>0.02</v>
      </c>
      <c r="G3" s="1">
        <f t="shared" ref="G3:G66" si="0">(E3)*(I3)</f>
        <v>2.0570999999999997</v>
      </c>
      <c r="H3">
        <v>1</v>
      </c>
      <c r="I3">
        <v>34.284999999999997</v>
      </c>
    </row>
    <row r="4" spans="1:9" x14ac:dyDescent="0.25">
      <c r="A4" t="s">
        <v>0</v>
      </c>
      <c r="B4">
        <f>(B3)+(H4)</f>
        <v>33.9</v>
      </c>
      <c r="C4">
        <f>(C3+H2)</f>
        <v>34.9</v>
      </c>
      <c r="D4">
        <v>0.03</v>
      </c>
      <c r="E4">
        <v>0.02</v>
      </c>
      <c r="F4">
        <v>0.01</v>
      </c>
      <c r="G4" s="1">
        <f t="shared" si="0"/>
        <v>0.68569999999999998</v>
      </c>
      <c r="H4">
        <v>1</v>
      </c>
      <c r="I4">
        <v>34.284999999999997</v>
      </c>
    </row>
    <row r="5" spans="1:9" x14ac:dyDescent="0.25">
      <c r="A5" t="s">
        <v>0</v>
      </c>
      <c r="B5">
        <f t="shared" ref="B5:B12" si="1">(B4)+(H5)</f>
        <v>34.9</v>
      </c>
      <c r="C5">
        <f t="shared" ref="C5:C12" si="2">(C4+H3)</f>
        <v>35.9</v>
      </c>
      <c r="D5">
        <v>0.04</v>
      </c>
      <c r="E5">
        <v>0.03</v>
      </c>
      <c r="F5">
        <v>5.0000000000000001E-3</v>
      </c>
      <c r="G5" s="1">
        <f t="shared" si="0"/>
        <v>1.0285499999999999</v>
      </c>
      <c r="H5">
        <v>1</v>
      </c>
      <c r="I5">
        <v>34.284999999999997</v>
      </c>
    </row>
    <row r="6" spans="1:9" x14ac:dyDescent="0.25">
      <c r="A6" t="s">
        <v>0</v>
      </c>
      <c r="B6">
        <f t="shared" si="1"/>
        <v>35.9</v>
      </c>
      <c r="C6">
        <f t="shared" si="2"/>
        <v>36.9</v>
      </c>
      <c r="D6">
        <v>0.03</v>
      </c>
      <c r="E6">
        <v>0.02</v>
      </c>
      <c r="F6">
        <v>5.0000000000000001E-3</v>
      </c>
      <c r="G6" s="1">
        <f t="shared" si="0"/>
        <v>0.68569999999999998</v>
      </c>
      <c r="H6">
        <v>1</v>
      </c>
      <c r="I6">
        <v>34.284999999999997</v>
      </c>
    </row>
    <row r="7" spans="1:9" x14ac:dyDescent="0.25">
      <c r="A7" t="s">
        <v>0</v>
      </c>
      <c r="B7">
        <f t="shared" si="1"/>
        <v>36.9</v>
      </c>
      <c r="C7">
        <f t="shared" si="2"/>
        <v>37.9</v>
      </c>
      <c r="D7">
        <v>0.08</v>
      </c>
      <c r="E7">
        <v>0.03</v>
      </c>
      <c r="F7">
        <v>0.01</v>
      </c>
      <c r="G7" s="1">
        <f t="shared" si="0"/>
        <v>1.0285499999999999</v>
      </c>
      <c r="H7">
        <v>1</v>
      </c>
      <c r="I7">
        <v>34.284999999999997</v>
      </c>
    </row>
    <row r="8" spans="1:9" x14ac:dyDescent="0.25">
      <c r="A8" t="s">
        <v>0</v>
      </c>
      <c r="B8">
        <f t="shared" si="1"/>
        <v>37.9</v>
      </c>
      <c r="C8">
        <f t="shared" si="2"/>
        <v>38.9</v>
      </c>
      <c r="D8">
        <v>3.4</v>
      </c>
      <c r="E8">
        <v>2.3199999999999998</v>
      </c>
      <c r="F8">
        <v>0.13</v>
      </c>
      <c r="G8" s="1">
        <f t="shared" si="0"/>
        <v>79.541199999999989</v>
      </c>
      <c r="H8">
        <v>1</v>
      </c>
      <c r="I8">
        <v>34.284999999999997</v>
      </c>
    </row>
    <row r="9" spans="1:9" x14ac:dyDescent="0.25">
      <c r="A9" t="s">
        <v>0</v>
      </c>
      <c r="B9">
        <f t="shared" si="1"/>
        <v>38.9</v>
      </c>
      <c r="C9">
        <f t="shared" si="2"/>
        <v>39.9</v>
      </c>
      <c r="D9">
        <v>0.28000000000000003</v>
      </c>
      <c r="E9">
        <v>0.2</v>
      </c>
      <c r="F9">
        <v>0.01</v>
      </c>
      <c r="G9" s="1">
        <f t="shared" si="0"/>
        <v>6.8569999999999993</v>
      </c>
      <c r="H9">
        <v>1</v>
      </c>
      <c r="I9">
        <v>34.284999999999997</v>
      </c>
    </row>
    <row r="10" spans="1:9" x14ac:dyDescent="0.25">
      <c r="A10" t="s">
        <v>0</v>
      </c>
      <c r="B10">
        <f t="shared" si="1"/>
        <v>39.9</v>
      </c>
      <c r="C10">
        <f t="shared" si="2"/>
        <v>40.9</v>
      </c>
      <c r="D10">
        <v>0.1</v>
      </c>
      <c r="E10">
        <v>0.1</v>
      </c>
      <c r="F10">
        <v>0.01</v>
      </c>
      <c r="G10" s="1">
        <f t="shared" si="0"/>
        <v>3.4284999999999997</v>
      </c>
      <c r="H10">
        <v>1</v>
      </c>
      <c r="I10">
        <v>34.284999999999997</v>
      </c>
    </row>
    <row r="11" spans="1:9" x14ac:dyDescent="0.25">
      <c r="A11" t="s">
        <v>0</v>
      </c>
      <c r="B11">
        <f t="shared" si="1"/>
        <v>40.9</v>
      </c>
      <c r="C11">
        <f t="shared" si="2"/>
        <v>41.9</v>
      </c>
      <c r="D11">
        <v>0.65</v>
      </c>
      <c r="E11">
        <v>0.34</v>
      </c>
      <c r="F11">
        <v>0.01</v>
      </c>
      <c r="G11" s="1">
        <f t="shared" si="0"/>
        <v>11.6569</v>
      </c>
      <c r="H11">
        <v>1</v>
      </c>
      <c r="I11">
        <v>34.284999999999997</v>
      </c>
    </row>
    <row r="12" spans="1:9" x14ac:dyDescent="0.25">
      <c r="A12" t="s">
        <v>0</v>
      </c>
      <c r="B12">
        <f t="shared" si="1"/>
        <v>41.9</v>
      </c>
      <c r="C12">
        <f t="shared" si="2"/>
        <v>42.9</v>
      </c>
      <c r="D12">
        <v>0.16</v>
      </c>
      <c r="E12">
        <v>0.09</v>
      </c>
      <c r="F12">
        <v>5.0000000000000001E-3</v>
      </c>
      <c r="G12" s="1">
        <f t="shared" si="0"/>
        <v>3.0856499999999998</v>
      </c>
      <c r="H12">
        <v>1</v>
      </c>
      <c r="I12">
        <v>34.284999999999997</v>
      </c>
    </row>
    <row r="13" spans="1:9" x14ac:dyDescent="0.25">
      <c r="A13" t="s">
        <v>0</v>
      </c>
      <c r="B13">
        <v>50.5</v>
      </c>
      <c r="C13">
        <v>51.5</v>
      </c>
      <c r="D13">
        <v>0.32</v>
      </c>
      <c r="E13">
        <v>0.21</v>
      </c>
      <c r="F13">
        <v>5.0000000000000001E-3</v>
      </c>
      <c r="G13" s="1">
        <f t="shared" si="0"/>
        <v>7.1998499999999988</v>
      </c>
      <c r="H13">
        <v>1</v>
      </c>
      <c r="I13">
        <v>34.284999999999997</v>
      </c>
    </row>
    <row r="14" spans="1:9" x14ac:dyDescent="0.25">
      <c r="A14" t="s">
        <v>0</v>
      </c>
      <c r="B14">
        <f>(B13)+H14</f>
        <v>51.5</v>
      </c>
      <c r="C14">
        <f>(C13)+(H14)</f>
        <v>52.5</v>
      </c>
      <c r="D14">
        <v>0.46</v>
      </c>
      <c r="E14">
        <v>0.06</v>
      </c>
      <c r="F14">
        <v>5.0000000000000001E-3</v>
      </c>
      <c r="G14" s="1">
        <f t="shared" si="0"/>
        <v>2.0570999999999997</v>
      </c>
      <c r="H14">
        <v>1</v>
      </c>
      <c r="I14">
        <v>34.284999999999997</v>
      </c>
    </row>
    <row r="15" spans="1:9" x14ac:dyDescent="0.25">
      <c r="A15" t="s">
        <v>0</v>
      </c>
      <c r="B15">
        <f t="shared" ref="B15:B22" si="3">(B14)+H15</f>
        <v>52.5</v>
      </c>
      <c r="C15">
        <f t="shared" ref="C15:C20" si="4">(C14)+(H15)</f>
        <v>53.5</v>
      </c>
      <c r="D15">
        <v>0.26</v>
      </c>
      <c r="E15">
        <v>0.05</v>
      </c>
      <c r="F15">
        <v>5.0000000000000001E-3</v>
      </c>
      <c r="G15" s="1">
        <f t="shared" si="0"/>
        <v>1.7142499999999998</v>
      </c>
      <c r="H15">
        <v>1</v>
      </c>
      <c r="I15">
        <v>34.284999999999997</v>
      </c>
    </row>
    <row r="16" spans="1:9" x14ac:dyDescent="0.25">
      <c r="A16" t="s">
        <v>0</v>
      </c>
      <c r="B16">
        <f t="shared" si="3"/>
        <v>53.5</v>
      </c>
      <c r="C16">
        <f t="shared" si="4"/>
        <v>54.5</v>
      </c>
      <c r="D16">
        <v>0.42</v>
      </c>
      <c r="E16">
        <v>0.09</v>
      </c>
      <c r="F16">
        <v>5.0000000000000001E-3</v>
      </c>
      <c r="G16" s="1">
        <f t="shared" si="0"/>
        <v>3.0856499999999998</v>
      </c>
      <c r="H16">
        <v>1</v>
      </c>
      <c r="I16">
        <v>34.284999999999997</v>
      </c>
    </row>
    <row r="17" spans="1:9" x14ac:dyDescent="0.25">
      <c r="A17" t="s">
        <v>0</v>
      </c>
      <c r="B17">
        <f t="shared" si="3"/>
        <v>54.5</v>
      </c>
      <c r="C17">
        <f t="shared" si="4"/>
        <v>55.5</v>
      </c>
      <c r="D17">
        <v>0.08</v>
      </c>
      <c r="E17">
        <v>0.03</v>
      </c>
      <c r="F17">
        <v>5.0000000000000001E-3</v>
      </c>
      <c r="G17" s="1">
        <f t="shared" si="0"/>
        <v>1.0285499999999999</v>
      </c>
      <c r="H17">
        <v>1</v>
      </c>
      <c r="I17">
        <v>34.284999999999997</v>
      </c>
    </row>
    <row r="18" spans="1:9" x14ac:dyDescent="0.25">
      <c r="A18" t="s">
        <v>0</v>
      </c>
      <c r="B18">
        <f t="shared" si="3"/>
        <v>55.5</v>
      </c>
      <c r="C18">
        <f t="shared" si="4"/>
        <v>56.5</v>
      </c>
      <c r="D18">
        <v>0.1</v>
      </c>
      <c r="E18">
        <v>0.11</v>
      </c>
      <c r="F18">
        <v>5.0000000000000001E-3</v>
      </c>
      <c r="G18" s="1">
        <f t="shared" si="0"/>
        <v>3.7713499999999995</v>
      </c>
      <c r="H18">
        <v>1</v>
      </c>
      <c r="I18">
        <v>34.284999999999997</v>
      </c>
    </row>
    <row r="19" spans="1:9" x14ac:dyDescent="0.25">
      <c r="A19" t="s">
        <v>0</v>
      </c>
      <c r="B19">
        <f t="shared" si="3"/>
        <v>56.5</v>
      </c>
      <c r="C19">
        <f t="shared" si="4"/>
        <v>57.5</v>
      </c>
      <c r="D19">
        <v>0.21</v>
      </c>
      <c r="E19">
        <v>0.09</v>
      </c>
      <c r="F19">
        <v>5.0000000000000001E-3</v>
      </c>
      <c r="G19" s="1">
        <f t="shared" si="0"/>
        <v>3.0856499999999998</v>
      </c>
      <c r="H19">
        <v>1</v>
      </c>
      <c r="I19">
        <v>34.284999999999997</v>
      </c>
    </row>
    <row r="20" spans="1:9" x14ac:dyDescent="0.25">
      <c r="A20" t="s">
        <v>0</v>
      </c>
      <c r="B20">
        <f t="shared" si="3"/>
        <v>57.5</v>
      </c>
      <c r="C20">
        <f t="shared" si="4"/>
        <v>58.5</v>
      </c>
      <c r="D20">
        <v>0.16</v>
      </c>
      <c r="E20">
        <v>7.0000000000000007E-2</v>
      </c>
      <c r="F20">
        <v>5.0000000000000001E-3</v>
      </c>
      <c r="G20" s="1">
        <f t="shared" si="0"/>
        <v>2.39995</v>
      </c>
      <c r="H20">
        <v>1</v>
      </c>
      <c r="I20">
        <v>34.284999999999997</v>
      </c>
    </row>
    <row r="21" spans="1:9" x14ac:dyDescent="0.25">
      <c r="A21" t="s">
        <v>0</v>
      </c>
      <c r="B21">
        <v>66.2</v>
      </c>
      <c r="C21">
        <v>67.2</v>
      </c>
      <c r="D21">
        <v>0.14000000000000001</v>
      </c>
      <c r="E21">
        <v>0.03</v>
      </c>
      <c r="F21">
        <v>5.0000000000000001E-3</v>
      </c>
      <c r="G21" s="1">
        <f t="shared" si="0"/>
        <v>1.0285499999999999</v>
      </c>
      <c r="H21">
        <v>1</v>
      </c>
      <c r="I21">
        <v>34.284999999999997</v>
      </c>
    </row>
    <row r="22" spans="1:9" x14ac:dyDescent="0.25">
      <c r="A22" t="s">
        <v>0</v>
      </c>
      <c r="B22">
        <f>(B21)+(H22)</f>
        <v>67.2</v>
      </c>
      <c r="C22">
        <f>(C21)+(H22)</f>
        <v>68.2</v>
      </c>
      <c r="D22">
        <v>0.11</v>
      </c>
      <c r="E22">
        <v>0.04</v>
      </c>
      <c r="F22">
        <v>0.02</v>
      </c>
      <c r="G22" s="1">
        <f t="shared" si="0"/>
        <v>1.3714</v>
      </c>
      <c r="H22">
        <v>1</v>
      </c>
      <c r="I22">
        <v>34.284999999999997</v>
      </c>
    </row>
    <row r="23" spans="1:9" x14ac:dyDescent="0.25">
      <c r="A23" t="s">
        <v>0</v>
      </c>
      <c r="B23">
        <f t="shared" ref="B23:B35" si="5">(B22)+(H23)</f>
        <v>68.2</v>
      </c>
      <c r="C23">
        <f t="shared" ref="C23:C35" si="6">(C22)+(H23)</f>
        <v>69.2</v>
      </c>
      <c r="D23">
        <v>0.31</v>
      </c>
      <c r="E23">
        <v>0.06</v>
      </c>
      <c r="F23">
        <v>0.02</v>
      </c>
      <c r="G23" s="1">
        <f t="shared" si="0"/>
        <v>2.0570999999999997</v>
      </c>
      <c r="H23">
        <v>1</v>
      </c>
      <c r="I23">
        <v>34.284999999999997</v>
      </c>
    </row>
    <row r="24" spans="1:9" x14ac:dyDescent="0.25">
      <c r="A24" t="s">
        <v>0</v>
      </c>
      <c r="B24">
        <f t="shared" si="5"/>
        <v>69.2</v>
      </c>
      <c r="C24">
        <f t="shared" si="6"/>
        <v>70.2</v>
      </c>
      <c r="D24">
        <v>0.18</v>
      </c>
      <c r="E24">
        <v>0.15</v>
      </c>
      <c r="F24">
        <v>0.05</v>
      </c>
      <c r="G24" s="1">
        <f t="shared" si="0"/>
        <v>5.1427499999999995</v>
      </c>
      <c r="H24">
        <v>1</v>
      </c>
      <c r="I24">
        <v>34.284999999999997</v>
      </c>
    </row>
    <row r="25" spans="1:9" x14ac:dyDescent="0.25">
      <c r="A25" t="s">
        <v>0</v>
      </c>
      <c r="B25">
        <f t="shared" si="5"/>
        <v>70.2</v>
      </c>
      <c r="C25">
        <f t="shared" si="6"/>
        <v>71.2</v>
      </c>
      <c r="D25">
        <v>0.49</v>
      </c>
      <c r="E25">
        <v>0.12</v>
      </c>
      <c r="F25">
        <v>0.1</v>
      </c>
      <c r="G25" s="1">
        <f t="shared" si="0"/>
        <v>4.1141999999999994</v>
      </c>
      <c r="H25">
        <v>1</v>
      </c>
      <c r="I25">
        <v>34.284999999999997</v>
      </c>
    </row>
    <row r="26" spans="1:9" x14ac:dyDescent="0.25">
      <c r="A26" t="s">
        <v>0</v>
      </c>
      <c r="B26">
        <f t="shared" si="5"/>
        <v>71.2</v>
      </c>
      <c r="C26">
        <f t="shared" si="6"/>
        <v>72.2</v>
      </c>
      <c r="D26">
        <v>0.67</v>
      </c>
      <c r="E26">
        <v>0.23</v>
      </c>
      <c r="F26">
        <v>0.28999999999999998</v>
      </c>
      <c r="G26" s="1">
        <f t="shared" si="0"/>
        <v>7.8855499999999994</v>
      </c>
      <c r="H26">
        <v>1</v>
      </c>
      <c r="I26">
        <v>34.284999999999997</v>
      </c>
    </row>
    <row r="27" spans="1:9" x14ac:dyDescent="0.25">
      <c r="A27" t="s">
        <v>0</v>
      </c>
      <c r="B27">
        <f t="shared" si="5"/>
        <v>72.2</v>
      </c>
      <c r="C27">
        <f t="shared" si="6"/>
        <v>73.2</v>
      </c>
      <c r="D27">
        <v>0.85</v>
      </c>
      <c r="E27">
        <v>0.41</v>
      </c>
      <c r="F27">
        <v>0.52</v>
      </c>
      <c r="G27" s="1">
        <f t="shared" si="0"/>
        <v>14.056849999999997</v>
      </c>
      <c r="H27">
        <v>1</v>
      </c>
      <c r="I27">
        <v>34.284999999999997</v>
      </c>
    </row>
    <row r="28" spans="1:9" x14ac:dyDescent="0.25">
      <c r="A28" t="s">
        <v>0</v>
      </c>
      <c r="B28">
        <f t="shared" si="5"/>
        <v>73.2</v>
      </c>
      <c r="C28">
        <f t="shared" si="6"/>
        <v>74.2</v>
      </c>
      <c r="D28">
        <v>0.85</v>
      </c>
      <c r="E28">
        <v>0.36</v>
      </c>
      <c r="F28">
        <v>0.46</v>
      </c>
      <c r="G28" s="1">
        <f t="shared" si="0"/>
        <v>12.342599999999999</v>
      </c>
      <c r="H28">
        <v>1</v>
      </c>
      <c r="I28">
        <v>34.284999999999997</v>
      </c>
    </row>
    <row r="29" spans="1:9" x14ac:dyDescent="0.25">
      <c r="A29" t="s">
        <v>0</v>
      </c>
      <c r="B29">
        <f t="shared" si="5"/>
        <v>74.2</v>
      </c>
      <c r="C29">
        <f t="shared" si="6"/>
        <v>75.2</v>
      </c>
      <c r="D29">
        <v>0.65</v>
      </c>
      <c r="E29">
        <v>0.22</v>
      </c>
      <c r="F29">
        <v>0.46</v>
      </c>
      <c r="G29" s="1">
        <f t="shared" si="0"/>
        <v>7.5426999999999991</v>
      </c>
      <c r="H29">
        <v>1</v>
      </c>
      <c r="I29">
        <v>34.284999999999997</v>
      </c>
    </row>
    <row r="30" spans="1:9" x14ac:dyDescent="0.25">
      <c r="A30" t="s">
        <v>0</v>
      </c>
      <c r="B30">
        <f t="shared" si="5"/>
        <v>75.2</v>
      </c>
      <c r="C30">
        <f t="shared" si="6"/>
        <v>76.2</v>
      </c>
      <c r="D30">
        <v>0.65</v>
      </c>
      <c r="E30">
        <v>0.2</v>
      </c>
      <c r="F30">
        <v>0.48</v>
      </c>
      <c r="G30" s="1">
        <f t="shared" si="0"/>
        <v>6.8569999999999993</v>
      </c>
      <c r="H30">
        <v>1</v>
      </c>
      <c r="I30">
        <v>34.284999999999997</v>
      </c>
    </row>
    <row r="31" spans="1:9" x14ac:dyDescent="0.25">
      <c r="A31" t="s">
        <v>0</v>
      </c>
      <c r="B31">
        <f t="shared" si="5"/>
        <v>76.2</v>
      </c>
      <c r="C31">
        <f t="shared" si="6"/>
        <v>77.2</v>
      </c>
      <c r="D31">
        <v>0.8</v>
      </c>
      <c r="E31">
        <v>0.23</v>
      </c>
      <c r="F31">
        <v>0.75</v>
      </c>
      <c r="G31" s="1">
        <f t="shared" si="0"/>
        <v>7.8855499999999994</v>
      </c>
      <c r="H31">
        <v>1</v>
      </c>
      <c r="I31">
        <v>34.284999999999997</v>
      </c>
    </row>
    <row r="32" spans="1:9" x14ac:dyDescent="0.25">
      <c r="A32" t="s">
        <v>0</v>
      </c>
      <c r="B32">
        <f t="shared" si="5"/>
        <v>77.2</v>
      </c>
      <c r="C32">
        <f t="shared" si="6"/>
        <v>78.2</v>
      </c>
      <c r="D32">
        <v>0.51</v>
      </c>
      <c r="E32">
        <v>0.19</v>
      </c>
      <c r="F32">
        <v>0.42</v>
      </c>
      <c r="G32" s="1">
        <f t="shared" si="0"/>
        <v>6.514149999999999</v>
      </c>
      <c r="H32">
        <v>1</v>
      </c>
      <c r="I32">
        <v>34.284999999999997</v>
      </c>
    </row>
    <row r="33" spans="1:9" x14ac:dyDescent="0.25">
      <c r="A33" t="s">
        <v>0</v>
      </c>
      <c r="B33">
        <f t="shared" si="5"/>
        <v>78.2</v>
      </c>
      <c r="C33">
        <f t="shared" si="6"/>
        <v>79.2</v>
      </c>
      <c r="D33">
        <v>0.32</v>
      </c>
      <c r="E33">
        <v>0.26</v>
      </c>
      <c r="F33">
        <v>0.08</v>
      </c>
      <c r="G33" s="1">
        <f t="shared" si="0"/>
        <v>8.9140999999999995</v>
      </c>
      <c r="H33">
        <v>1</v>
      </c>
      <c r="I33">
        <v>34.284999999999997</v>
      </c>
    </row>
    <row r="34" spans="1:9" x14ac:dyDescent="0.25">
      <c r="A34" t="s">
        <v>0</v>
      </c>
      <c r="B34">
        <f t="shared" si="5"/>
        <v>79.2</v>
      </c>
      <c r="C34">
        <f t="shared" si="6"/>
        <v>80.2</v>
      </c>
      <c r="D34">
        <v>0.11</v>
      </c>
      <c r="E34">
        <v>0.09</v>
      </c>
      <c r="F34">
        <v>0.04</v>
      </c>
      <c r="G34" s="1">
        <f t="shared" si="0"/>
        <v>3.0856499999999998</v>
      </c>
      <c r="H34">
        <v>1</v>
      </c>
      <c r="I34">
        <v>34.284999999999997</v>
      </c>
    </row>
    <row r="35" spans="1:9" x14ac:dyDescent="0.25">
      <c r="A35" t="s">
        <v>0</v>
      </c>
      <c r="B35">
        <f t="shared" si="5"/>
        <v>80.2</v>
      </c>
      <c r="C35">
        <f t="shared" si="6"/>
        <v>81.2</v>
      </c>
      <c r="D35">
        <v>0.04</v>
      </c>
      <c r="E35">
        <v>0.02</v>
      </c>
      <c r="F35">
        <v>5.0000000000000001E-3</v>
      </c>
      <c r="G35" s="1">
        <f t="shared" si="0"/>
        <v>0.68569999999999998</v>
      </c>
      <c r="H35">
        <v>1</v>
      </c>
      <c r="I35">
        <v>34.284999999999997</v>
      </c>
    </row>
    <row r="36" spans="1:9" x14ac:dyDescent="0.25">
      <c r="A36" t="s">
        <v>8</v>
      </c>
      <c r="B36">
        <v>40.6</v>
      </c>
      <c r="C36">
        <v>42.6</v>
      </c>
      <c r="D36">
        <v>0.54</v>
      </c>
      <c r="E36">
        <v>0.18</v>
      </c>
      <c r="F36">
        <v>0.05</v>
      </c>
      <c r="G36" s="1">
        <f t="shared" si="0"/>
        <v>6.1712999999999996</v>
      </c>
      <c r="I36">
        <v>34.284999999999997</v>
      </c>
    </row>
    <row r="37" spans="1:9" x14ac:dyDescent="0.25">
      <c r="A37" t="s">
        <v>8</v>
      </c>
      <c r="B37">
        <v>42.6</v>
      </c>
      <c r="C37">
        <v>43.6</v>
      </c>
      <c r="D37">
        <v>4</v>
      </c>
      <c r="E37">
        <v>0.53</v>
      </c>
      <c r="F37">
        <v>0.1</v>
      </c>
      <c r="G37" s="1">
        <f t="shared" si="0"/>
        <v>18.171049999999997</v>
      </c>
      <c r="I37">
        <v>34.284999999999997</v>
      </c>
    </row>
    <row r="38" spans="1:9" x14ac:dyDescent="0.25">
      <c r="A38" t="s">
        <v>8</v>
      </c>
      <c r="B38">
        <v>43.6</v>
      </c>
      <c r="C38">
        <v>44.6</v>
      </c>
      <c r="D38">
        <v>4.08</v>
      </c>
      <c r="E38">
        <v>0.56000000000000005</v>
      </c>
      <c r="F38">
        <v>0.2</v>
      </c>
      <c r="G38" s="1">
        <f t="shared" si="0"/>
        <v>19.1996</v>
      </c>
      <c r="I38">
        <v>34.284999999999997</v>
      </c>
    </row>
    <row r="39" spans="1:9" x14ac:dyDescent="0.25">
      <c r="A39" t="s">
        <v>8</v>
      </c>
      <c r="B39">
        <v>44.6</v>
      </c>
      <c r="C39">
        <v>45.6</v>
      </c>
      <c r="D39">
        <v>0.15</v>
      </c>
      <c r="E39">
        <v>0.02</v>
      </c>
      <c r="F39">
        <v>0.01</v>
      </c>
      <c r="G39" s="1">
        <f t="shared" si="0"/>
        <v>0.68569999999999998</v>
      </c>
      <c r="I39">
        <v>34.284999999999997</v>
      </c>
    </row>
    <row r="40" spans="1:9" x14ac:dyDescent="0.25">
      <c r="A40" t="s">
        <v>8</v>
      </c>
      <c r="B40">
        <v>45.6</v>
      </c>
      <c r="C40">
        <v>46.6</v>
      </c>
      <c r="D40">
        <v>0.09</v>
      </c>
      <c r="E40">
        <v>0.04</v>
      </c>
      <c r="F40">
        <v>0.02</v>
      </c>
      <c r="G40" s="1">
        <f t="shared" si="0"/>
        <v>1.3714</v>
      </c>
      <c r="I40">
        <v>34.284999999999997</v>
      </c>
    </row>
    <row r="41" spans="1:9" x14ac:dyDescent="0.25">
      <c r="A41" t="s">
        <v>8</v>
      </c>
      <c r="B41">
        <v>50.25</v>
      </c>
      <c r="C41">
        <v>52.25</v>
      </c>
      <c r="D41">
        <v>0.14000000000000001</v>
      </c>
      <c r="E41">
        <v>0.14000000000000001</v>
      </c>
      <c r="F41">
        <v>0.14000000000000001</v>
      </c>
      <c r="G41" s="1">
        <f t="shared" si="0"/>
        <v>4.7999000000000001</v>
      </c>
      <c r="I41">
        <v>34.284999999999997</v>
      </c>
    </row>
    <row r="42" spans="1:9" x14ac:dyDescent="0.25">
      <c r="A42" t="s">
        <v>8</v>
      </c>
      <c r="B42">
        <v>52.25</v>
      </c>
      <c r="C42">
        <v>54.25</v>
      </c>
      <c r="D42">
        <v>0.48</v>
      </c>
      <c r="E42">
        <v>0.15</v>
      </c>
      <c r="F42">
        <v>0.02</v>
      </c>
      <c r="G42" s="1">
        <f t="shared" si="0"/>
        <v>5.1427499999999995</v>
      </c>
      <c r="I42">
        <v>34.284999999999997</v>
      </c>
    </row>
    <row r="43" spans="1:9" x14ac:dyDescent="0.25">
      <c r="A43" t="s">
        <v>8</v>
      </c>
      <c r="B43">
        <v>54.25</v>
      </c>
      <c r="C43">
        <v>56.25</v>
      </c>
      <c r="D43">
        <v>0.24</v>
      </c>
      <c r="E43">
        <v>0.13</v>
      </c>
      <c r="F43">
        <v>0.02</v>
      </c>
      <c r="G43" s="1">
        <f t="shared" si="0"/>
        <v>4.4570499999999997</v>
      </c>
      <c r="I43">
        <v>34.284999999999997</v>
      </c>
    </row>
    <row r="44" spans="1:9" x14ac:dyDescent="0.25">
      <c r="A44" t="s">
        <v>8</v>
      </c>
      <c r="B44">
        <v>56.25</v>
      </c>
      <c r="C44">
        <v>58.25</v>
      </c>
      <c r="D44">
        <v>0.24</v>
      </c>
      <c r="E44">
        <v>0.09</v>
      </c>
      <c r="F44">
        <v>0.02</v>
      </c>
      <c r="G44" s="1">
        <f t="shared" si="0"/>
        <v>3.0856499999999998</v>
      </c>
      <c r="I44">
        <v>34.284999999999997</v>
      </c>
    </row>
    <row r="45" spans="1:9" x14ac:dyDescent="0.25">
      <c r="A45" t="s">
        <v>8</v>
      </c>
      <c r="B45">
        <v>58.25</v>
      </c>
      <c r="C45">
        <v>60.25</v>
      </c>
      <c r="D45">
        <v>0.23</v>
      </c>
      <c r="E45">
        <v>7.0000000000000007E-2</v>
      </c>
      <c r="F45">
        <v>0.05</v>
      </c>
      <c r="G45" s="1">
        <f t="shared" si="0"/>
        <v>2.39995</v>
      </c>
      <c r="I45">
        <v>34.284999999999997</v>
      </c>
    </row>
    <row r="46" spans="1:9" x14ac:dyDescent="0.25">
      <c r="A46" t="s">
        <v>8</v>
      </c>
      <c r="B46">
        <v>60.25</v>
      </c>
      <c r="C46">
        <v>62.25</v>
      </c>
      <c r="D46">
        <v>0.11</v>
      </c>
      <c r="E46">
        <v>0.02</v>
      </c>
      <c r="F46">
        <v>0.05</v>
      </c>
      <c r="G46" s="1">
        <f t="shared" si="0"/>
        <v>0.68569999999999998</v>
      </c>
      <c r="I46">
        <v>34.284999999999997</v>
      </c>
    </row>
    <row r="47" spans="1:9" x14ac:dyDescent="0.25">
      <c r="A47" t="s">
        <v>9</v>
      </c>
      <c r="B47">
        <v>3.5</v>
      </c>
      <c r="C47">
        <v>4.5</v>
      </c>
      <c r="D47">
        <v>0.56000000000000005</v>
      </c>
      <c r="E47">
        <v>0.2</v>
      </c>
      <c r="F47">
        <v>0.01</v>
      </c>
      <c r="G47" s="1">
        <f t="shared" si="0"/>
        <v>6.8569999999999993</v>
      </c>
      <c r="I47">
        <v>34.284999999999997</v>
      </c>
    </row>
    <row r="48" spans="1:9" x14ac:dyDescent="0.25">
      <c r="A48" t="s">
        <v>9</v>
      </c>
      <c r="B48">
        <v>4.5</v>
      </c>
      <c r="C48">
        <v>6.5</v>
      </c>
      <c r="D48">
        <v>2.38</v>
      </c>
      <c r="E48">
        <v>1.39</v>
      </c>
      <c r="F48">
        <v>0.1</v>
      </c>
      <c r="G48" s="1">
        <f t="shared" si="0"/>
        <v>47.65614999999999</v>
      </c>
      <c r="I48">
        <v>34.284999999999997</v>
      </c>
    </row>
    <row r="49" spans="1:9" x14ac:dyDescent="0.25">
      <c r="A49" t="s">
        <v>9</v>
      </c>
      <c r="B49">
        <v>6.5</v>
      </c>
      <c r="C49">
        <v>8.5</v>
      </c>
      <c r="D49">
        <v>3.6</v>
      </c>
      <c r="E49">
        <v>4.6100000000000003</v>
      </c>
      <c r="F49">
        <v>1.24</v>
      </c>
      <c r="G49" s="1">
        <f t="shared" si="0"/>
        <v>158.05384999999998</v>
      </c>
      <c r="I49">
        <v>34.284999999999997</v>
      </c>
    </row>
    <row r="50" spans="1:9" x14ac:dyDescent="0.25">
      <c r="A50" t="s">
        <v>9</v>
      </c>
      <c r="B50">
        <v>8.5</v>
      </c>
      <c r="C50">
        <v>10.5</v>
      </c>
      <c r="D50">
        <v>2.2999999999999998</v>
      </c>
      <c r="E50">
        <v>0.82</v>
      </c>
      <c r="F50">
        <v>3.2</v>
      </c>
      <c r="G50" s="1">
        <f t="shared" si="0"/>
        <v>28.113699999999994</v>
      </c>
      <c r="I50">
        <v>34.284999999999997</v>
      </c>
    </row>
    <row r="51" spans="1:9" x14ac:dyDescent="0.25">
      <c r="A51" t="s">
        <v>9</v>
      </c>
      <c r="B51">
        <v>10.5</v>
      </c>
      <c r="C51">
        <v>12.5</v>
      </c>
      <c r="D51">
        <v>4.3</v>
      </c>
      <c r="E51">
        <v>1.24</v>
      </c>
      <c r="F51">
        <v>1.06</v>
      </c>
      <c r="G51" s="1">
        <f t="shared" si="0"/>
        <v>42.513399999999997</v>
      </c>
      <c r="I51">
        <v>34.284999999999997</v>
      </c>
    </row>
    <row r="52" spans="1:9" x14ac:dyDescent="0.25">
      <c r="A52" t="s">
        <v>9</v>
      </c>
      <c r="B52">
        <v>12.5</v>
      </c>
      <c r="C52">
        <v>13.5</v>
      </c>
      <c r="D52">
        <v>6.8</v>
      </c>
      <c r="E52">
        <v>0.99</v>
      </c>
      <c r="F52">
        <v>1.06</v>
      </c>
      <c r="G52" s="1">
        <f t="shared" si="0"/>
        <v>33.942149999999998</v>
      </c>
      <c r="I52">
        <v>34.284999999999997</v>
      </c>
    </row>
    <row r="53" spans="1:9" x14ac:dyDescent="0.25">
      <c r="A53" t="s">
        <v>9</v>
      </c>
      <c r="B53">
        <v>13.5</v>
      </c>
      <c r="C53">
        <v>15.5</v>
      </c>
      <c r="D53">
        <v>7.5</v>
      </c>
      <c r="E53">
        <v>2.25</v>
      </c>
      <c r="F53">
        <v>0.26</v>
      </c>
      <c r="G53" s="1">
        <f t="shared" si="0"/>
        <v>77.141249999999985</v>
      </c>
      <c r="I53">
        <v>34.284999999999997</v>
      </c>
    </row>
    <row r="54" spans="1:9" x14ac:dyDescent="0.25">
      <c r="A54" t="s">
        <v>9</v>
      </c>
      <c r="B54">
        <v>15.5</v>
      </c>
      <c r="C54">
        <v>16.5</v>
      </c>
      <c r="D54">
        <v>8.3000000000000007</v>
      </c>
      <c r="E54">
        <v>4.08</v>
      </c>
      <c r="F54">
        <v>0.18</v>
      </c>
      <c r="G54" s="1">
        <f t="shared" si="0"/>
        <v>139.88279999999997</v>
      </c>
      <c r="I54">
        <v>34.284999999999997</v>
      </c>
    </row>
    <row r="55" spans="1:9" x14ac:dyDescent="0.25">
      <c r="A55" t="s">
        <v>9</v>
      </c>
      <c r="B55">
        <v>16.5</v>
      </c>
      <c r="C55">
        <v>18.5</v>
      </c>
      <c r="D55">
        <v>4.3499999999999996</v>
      </c>
      <c r="E55">
        <v>1.24</v>
      </c>
      <c r="F55">
        <v>0.1</v>
      </c>
      <c r="G55" s="1">
        <f t="shared" si="0"/>
        <v>42.513399999999997</v>
      </c>
      <c r="I55">
        <v>34.284999999999997</v>
      </c>
    </row>
    <row r="56" spans="1:9" x14ac:dyDescent="0.25">
      <c r="A56" t="s">
        <v>9</v>
      </c>
      <c r="B56">
        <v>18.5</v>
      </c>
      <c r="C56">
        <v>19.5</v>
      </c>
      <c r="D56">
        <v>3.1</v>
      </c>
      <c r="E56">
        <v>0.35</v>
      </c>
      <c r="F56">
        <v>0.06</v>
      </c>
      <c r="G56" s="1">
        <f t="shared" si="0"/>
        <v>11.999749999999999</v>
      </c>
      <c r="I56">
        <v>34.284999999999997</v>
      </c>
    </row>
    <row r="57" spans="1:9" x14ac:dyDescent="0.25">
      <c r="A57" t="s">
        <v>9</v>
      </c>
      <c r="B57">
        <v>19.5</v>
      </c>
      <c r="C57">
        <v>20.5</v>
      </c>
      <c r="D57">
        <v>3.7</v>
      </c>
      <c r="E57">
        <v>0.33</v>
      </c>
      <c r="F57">
        <v>0.06</v>
      </c>
      <c r="G57" s="1">
        <f t="shared" si="0"/>
        <v>11.31405</v>
      </c>
      <c r="I57">
        <v>34.284999999999997</v>
      </c>
    </row>
    <row r="58" spans="1:9" x14ac:dyDescent="0.25">
      <c r="A58" t="s">
        <v>9</v>
      </c>
      <c r="B58">
        <v>20.5</v>
      </c>
      <c r="C58">
        <v>21.5</v>
      </c>
      <c r="D58">
        <v>6</v>
      </c>
      <c r="E58">
        <v>0.79</v>
      </c>
      <c r="F58">
        <v>0.52</v>
      </c>
      <c r="G58" s="1">
        <f t="shared" si="0"/>
        <v>27.085149999999999</v>
      </c>
      <c r="I58">
        <v>34.284999999999997</v>
      </c>
    </row>
    <row r="59" spans="1:9" x14ac:dyDescent="0.25">
      <c r="A59" t="s">
        <v>9</v>
      </c>
      <c r="B59">
        <v>21.5</v>
      </c>
      <c r="C59">
        <v>22.5</v>
      </c>
      <c r="D59">
        <v>2.4</v>
      </c>
      <c r="E59">
        <v>0.36</v>
      </c>
      <c r="F59">
        <v>0.46</v>
      </c>
      <c r="G59" s="1">
        <f t="shared" si="0"/>
        <v>12.342599999999999</v>
      </c>
      <c r="I59">
        <v>34.284999999999997</v>
      </c>
    </row>
    <row r="60" spans="1:9" x14ac:dyDescent="0.25">
      <c r="A60" t="s">
        <v>9</v>
      </c>
      <c r="B60">
        <v>22.5</v>
      </c>
      <c r="C60">
        <v>23.5</v>
      </c>
      <c r="D60">
        <v>3.5</v>
      </c>
      <c r="E60">
        <v>0.71</v>
      </c>
      <c r="F60">
        <v>0.9</v>
      </c>
      <c r="G60" s="1">
        <f t="shared" si="0"/>
        <v>24.342349999999996</v>
      </c>
      <c r="I60">
        <v>34.284999999999997</v>
      </c>
    </row>
    <row r="61" spans="1:9" x14ac:dyDescent="0.25">
      <c r="A61" t="s">
        <v>9</v>
      </c>
      <c r="B61">
        <v>23.5</v>
      </c>
      <c r="C61">
        <v>24.5</v>
      </c>
      <c r="D61">
        <v>2.79</v>
      </c>
      <c r="E61">
        <v>0.87</v>
      </c>
      <c r="F61">
        <v>1.1299999999999999</v>
      </c>
      <c r="G61" s="1">
        <f t="shared" si="0"/>
        <v>29.827949999999998</v>
      </c>
      <c r="I61">
        <v>34.284999999999997</v>
      </c>
    </row>
    <row r="62" spans="1:9" x14ac:dyDescent="0.25">
      <c r="A62" t="s">
        <v>9</v>
      </c>
      <c r="B62">
        <v>24.5</v>
      </c>
      <c r="C62">
        <v>25.5</v>
      </c>
      <c r="D62">
        <v>3.3</v>
      </c>
      <c r="E62">
        <v>0.66</v>
      </c>
      <c r="F62">
        <v>0.34</v>
      </c>
      <c r="G62" s="1">
        <f t="shared" si="0"/>
        <v>22.6281</v>
      </c>
      <c r="I62">
        <v>34.284999999999997</v>
      </c>
    </row>
    <row r="63" spans="1:9" x14ac:dyDescent="0.25">
      <c r="A63" t="s">
        <v>9</v>
      </c>
      <c r="B63">
        <v>25.5</v>
      </c>
      <c r="C63">
        <v>26.5</v>
      </c>
      <c r="D63">
        <v>2.1</v>
      </c>
      <c r="E63">
        <v>0.4</v>
      </c>
      <c r="F63">
        <v>0.11</v>
      </c>
      <c r="G63" s="1">
        <f t="shared" si="0"/>
        <v>13.713999999999999</v>
      </c>
      <c r="I63">
        <v>34.284999999999997</v>
      </c>
    </row>
    <row r="64" spans="1:9" x14ac:dyDescent="0.25">
      <c r="A64" t="s">
        <v>9</v>
      </c>
      <c r="B64">
        <v>26.5</v>
      </c>
      <c r="C64">
        <v>27.5</v>
      </c>
      <c r="D64">
        <v>1.78</v>
      </c>
      <c r="E64">
        <v>0.45</v>
      </c>
      <c r="F64">
        <v>0.18</v>
      </c>
      <c r="G64" s="1">
        <f t="shared" si="0"/>
        <v>15.428249999999998</v>
      </c>
      <c r="I64">
        <v>34.284999999999997</v>
      </c>
    </row>
    <row r="65" spans="1:9" x14ac:dyDescent="0.25">
      <c r="A65" t="s">
        <v>9</v>
      </c>
      <c r="B65">
        <v>27.5</v>
      </c>
      <c r="C65">
        <v>28.5</v>
      </c>
      <c r="D65">
        <v>1.26</v>
      </c>
      <c r="E65">
        <v>0.08</v>
      </c>
      <c r="F65">
        <v>0.11</v>
      </c>
      <c r="G65" s="1">
        <f t="shared" si="0"/>
        <v>2.7427999999999999</v>
      </c>
      <c r="I65">
        <v>34.284999999999997</v>
      </c>
    </row>
    <row r="66" spans="1:9" x14ac:dyDescent="0.25">
      <c r="A66" t="s">
        <v>9</v>
      </c>
      <c r="B66">
        <v>28.5</v>
      </c>
      <c r="C66">
        <v>29.5</v>
      </c>
      <c r="D66">
        <v>1</v>
      </c>
      <c r="E66">
        <v>0.2</v>
      </c>
      <c r="F66">
        <v>0.18</v>
      </c>
      <c r="G66" s="1">
        <f t="shared" si="0"/>
        <v>6.8569999999999993</v>
      </c>
      <c r="I66">
        <v>34.284999999999997</v>
      </c>
    </row>
    <row r="67" spans="1:9" x14ac:dyDescent="0.25">
      <c r="A67" t="s">
        <v>9</v>
      </c>
      <c r="B67">
        <v>29.5</v>
      </c>
      <c r="C67">
        <v>30.5</v>
      </c>
      <c r="D67">
        <v>1.1299999999999999</v>
      </c>
      <c r="E67">
        <v>0.57999999999999996</v>
      </c>
      <c r="F67">
        <v>0.16</v>
      </c>
      <c r="G67" s="1">
        <f t="shared" ref="G67:G130" si="7">(E67)*(I67)</f>
        <v>19.885299999999997</v>
      </c>
      <c r="I67">
        <v>34.284999999999997</v>
      </c>
    </row>
    <row r="68" spans="1:9" x14ac:dyDescent="0.25">
      <c r="A68" t="s">
        <v>9</v>
      </c>
      <c r="B68">
        <v>30.5</v>
      </c>
      <c r="C68">
        <v>31.5</v>
      </c>
      <c r="D68">
        <v>1.1499999999999999</v>
      </c>
      <c r="E68">
        <v>0.35</v>
      </c>
      <c r="F68">
        <v>0.24</v>
      </c>
      <c r="G68" s="1">
        <f t="shared" si="7"/>
        <v>11.999749999999999</v>
      </c>
      <c r="I68">
        <v>34.284999999999997</v>
      </c>
    </row>
    <row r="69" spans="1:9" x14ac:dyDescent="0.25">
      <c r="A69" t="s">
        <v>9</v>
      </c>
      <c r="B69">
        <v>31.5</v>
      </c>
      <c r="C69">
        <v>32.5</v>
      </c>
      <c r="D69">
        <v>2.2000000000000002</v>
      </c>
      <c r="E69">
        <v>0.34</v>
      </c>
      <c r="F69">
        <v>0.3</v>
      </c>
      <c r="G69" s="1">
        <f t="shared" si="7"/>
        <v>11.6569</v>
      </c>
      <c r="I69">
        <v>34.284999999999997</v>
      </c>
    </row>
    <row r="70" spans="1:9" x14ac:dyDescent="0.25">
      <c r="A70" t="s">
        <v>9</v>
      </c>
      <c r="B70">
        <v>32.5</v>
      </c>
      <c r="C70">
        <v>33.5</v>
      </c>
      <c r="D70">
        <v>10.6</v>
      </c>
      <c r="E70">
        <v>0.64</v>
      </c>
      <c r="F70">
        <v>0.08</v>
      </c>
      <c r="G70" s="1">
        <f t="shared" si="7"/>
        <v>21.942399999999999</v>
      </c>
      <c r="I70">
        <v>34.284999999999997</v>
      </c>
    </row>
    <row r="71" spans="1:9" x14ac:dyDescent="0.25">
      <c r="A71" t="s">
        <v>9</v>
      </c>
      <c r="B71">
        <v>33.5</v>
      </c>
      <c r="C71">
        <v>34.5</v>
      </c>
      <c r="D71">
        <v>1.08</v>
      </c>
      <c r="E71">
        <v>0.28000000000000003</v>
      </c>
      <c r="F71">
        <v>0.09</v>
      </c>
      <c r="G71" s="1">
        <f t="shared" si="7"/>
        <v>9.5998000000000001</v>
      </c>
      <c r="I71">
        <v>34.284999999999997</v>
      </c>
    </row>
    <row r="72" spans="1:9" x14ac:dyDescent="0.25">
      <c r="A72" t="s">
        <v>9</v>
      </c>
      <c r="B72">
        <v>34.5</v>
      </c>
      <c r="C72">
        <v>35.5</v>
      </c>
      <c r="D72">
        <v>0.67</v>
      </c>
      <c r="E72">
        <v>0.05</v>
      </c>
      <c r="F72">
        <v>0.05</v>
      </c>
      <c r="G72" s="1">
        <f t="shared" si="7"/>
        <v>1.7142499999999998</v>
      </c>
      <c r="I72">
        <v>34.284999999999997</v>
      </c>
    </row>
    <row r="73" spans="1:9" x14ac:dyDescent="0.25">
      <c r="A73" t="s">
        <v>9</v>
      </c>
      <c r="B73">
        <v>35.5</v>
      </c>
      <c r="C73">
        <v>37.5</v>
      </c>
      <c r="D73">
        <v>0.05</v>
      </c>
      <c r="E73">
        <v>0.01</v>
      </c>
      <c r="F73">
        <v>0.01</v>
      </c>
      <c r="G73" s="1">
        <f t="shared" si="7"/>
        <v>0.34284999999999999</v>
      </c>
      <c r="I73">
        <v>34.284999999999997</v>
      </c>
    </row>
    <row r="74" spans="1:9" x14ac:dyDescent="0.25">
      <c r="A74" t="s">
        <v>9</v>
      </c>
      <c r="B74">
        <v>37.5</v>
      </c>
      <c r="C74">
        <v>39.5</v>
      </c>
      <c r="D74">
        <v>0.06</v>
      </c>
      <c r="E74">
        <v>0.01</v>
      </c>
      <c r="F74">
        <v>5.0000000000000001E-3</v>
      </c>
      <c r="G74" s="1">
        <f t="shared" si="7"/>
        <v>0.34284999999999999</v>
      </c>
      <c r="I74">
        <v>34.284999999999997</v>
      </c>
    </row>
    <row r="75" spans="1:9" x14ac:dyDescent="0.25">
      <c r="A75" t="s">
        <v>9</v>
      </c>
      <c r="B75">
        <v>39.5</v>
      </c>
      <c r="C75">
        <v>40.5</v>
      </c>
      <c r="D75">
        <v>0.44</v>
      </c>
      <c r="E75">
        <v>0.18</v>
      </c>
      <c r="F75">
        <v>7.0000000000000007E-2</v>
      </c>
      <c r="G75" s="1">
        <f t="shared" si="7"/>
        <v>6.1712999999999996</v>
      </c>
      <c r="I75">
        <v>34.284999999999997</v>
      </c>
    </row>
    <row r="76" spans="1:9" x14ac:dyDescent="0.25">
      <c r="A76" t="s">
        <v>9</v>
      </c>
      <c r="B76">
        <v>40.5</v>
      </c>
      <c r="C76">
        <v>41.5</v>
      </c>
      <c r="D76">
        <v>1.1100000000000001</v>
      </c>
      <c r="E76">
        <v>0.5</v>
      </c>
      <c r="F76">
        <v>0.14000000000000001</v>
      </c>
      <c r="G76" s="1">
        <f t="shared" si="7"/>
        <v>17.142499999999998</v>
      </c>
      <c r="I76">
        <v>34.284999999999997</v>
      </c>
    </row>
    <row r="77" spans="1:9" x14ac:dyDescent="0.25">
      <c r="A77" t="s">
        <v>9</v>
      </c>
      <c r="B77">
        <v>41.5</v>
      </c>
      <c r="C77">
        <v>43.5</v>
      </c>
      <c r="D77">
        <v>0.34</v>
      </c>
      <c r="E77">
        <v>0.15</v>
      </c>
      <c r="F77">
        <v>0.15</v>
      </c>
      <c r="G77" s="1">
        <f t="shared" si="7"/>
        <v>5.1427499999999995</v>
      </c>
      <c r="I77">
        <v>34.284999999999997</v>
      </c>
    </row>
    <row r="78" spans="1:9" x14ac:dyDescent="0.25">
      <c r="A78" t="s">
        <v>9</v>
      </c>
      <c r="B78">
        <v>43.5</v>
      </c>
      <c r="C78">
        <v>45.5</v>
      </c>
      <c r="D78">
        <v>0.05</v>
      </c>
      <c r="E78">
        <v>0.03</v>
      </c>
      <c r="F78">
        <v>0.03</v>
      </c>
      <c r="G78" s="1">
        <f t="shared" si="7"/>
        <v>1.0285499999999999</v>
      </c>
      <c r="I78">
        <v>34.284999999999997</v>
      </c>
    </row>
    <row r="79" spans="1:9" x14ac:dyDescent="0.25">
      <c r="A79" t="s">
        <v>9</v>
      </c>
      <c r="B79">
        <v>45.5</v>
      </c>
      <c r="C79">
        <v>47.5</v>
      </c>
      <c r="D79">
        <v>0.28000000000000003</v>
      </c>
      <c r="E79">
        <v>0.1</v>
      </c>
      <c r="F79">
        <v>0.06</v>
      </c>
      <c r="G79" s="1">
        <f t="shared" si="7"/>
        <v>3.4284999999999997</v>
      </c>
      <c r="I79">
        <v>34.284999999999997</v>
      </c>
    </row>
    <row r="80" spans="1:9" x14ac:dyDescent="0.25">
      <c r="A80" t="s">
        <v>9</v>
      </c>
      <c r="B80">
        <v>47.5</v>
      </c>
      <c r="C80">
        <v>49.5</v>
      </c>
      <c r="D80">
        <v>0.26</v>
      </c>
      <c r="E80">
        <v>0.1</v>
      </c>
      <c r="F80">
        <v>7.0000000000000007E-2</v>
      </c>
      <c r="G80" s="1">
        <f t="shared" si="7"/>
        <v>3.4284999999999997</v>
      </c>
      <c r="I80">
        <v>34.284999999999997</v>
      </c>
    </row>
    <row r="81" spans="1:9" x14ac:dyDescent="0.25">
      <c r="A81" t="s">
        <v>9</v>
      </c>
      <c r="B81">
        <v>49.5</v>
      </c>
      <c r="C81">
        <v>50.5</v>
      </c>
      <c r="D81">
        <v>0.34</v>
      </c>
      <c r="E81">
        <v>0.09</v>
      </c>
      <c r="F81">
        <v>7.0000000000000007E-2</v>
      </c>
      <c r="G81" s="1">
        <f t="shared" si="7"/>
        <v>3.0856499999999998</v>
      </c>
      <c r="I81">
        <v>34.284999999999997</v>
      </c>
    </row>
    <row r="82" spans="1:9" x14ac:dyDescent="0.25">
      <c r="A82" t="s">
        <v>9</v>
      </c>
      <c r="B82">
        <v>50.5</v>
      </c>
      <c r="C82">
        <v>51.5</v>
      </c>
      <c r="D82">
        <v>0.69</v>
      </c>
      <c r="E82">
        <v>0.28999999999999998</v>
      </c>
      <c r="F82">
        <v>0.16</v>
      </c>
      <c r="G82" s="1">
        <f t="shared" si="7"/>
        <v>9.9426499999999987</v>
      </c>
      <c r="I82">
        <v>34.284999999999997</v>
      </c>
    </row>
    <row r="83" spans="1:9" x14ac:dyDescent="0.25">
      <c r="A83" t="s">
        <v>9</v>
      </c>
      <c r="B83">
        <v>51.5</v>
      </c>
      <c r="C83">
        <v>52.5</v>
      </c>
      <c r="D83">
        <v>0.26</v>
      </c>
      <c r="E83">
        <v>0.11</v>
      </c>
      <c r="F83">
        <v>0.08</v>
      </c>
      <c r="G83" s="1">
        <f t="shared" si="7"/>
        <v>3.7713499999999995</v>
      </c>
      <c r="I83">
        <v>34.284999999999997</v>
      </c>
    </row>
    <row r="84" spans="1:9" x14ac:dyDescent="0.25">
      <c r="A84" t="s">
        <v>9</v>
      </c>
      <c r="B84">
        <v>52.5</v>
      </c>
      <c r="C84">
        <v>53.5</v>
      </c>
      <c r="D84">
        <v>0.68</v>
      </c>
      <c r="E84">
        <v>0.48</v>
      </c>
      <c r="F84">
        <v>0.06</v>
      </c>
      <c r="G84" s="1">
        <f t="shared" si="7"/>
        <v>16.456799999999998</v>
      </c>
      <c r="I84">
        <v>34.284999999999997</v>
      </c>
    </row>
    <row r="85" spans="1:9" x14ac:dyDescent="0.25">
      <c r="A85" t="s">
        <v>9</v>
      </c>
      <c r="B85">
        <v>53.5</v>
      </c>
      <c r="C85">
        <v>54.5</v>
      </c>
      <c r="D85">
        <v>1.1399999999999999</v>
      </c>
      <c r="E85">
        <v>1.1399999999999999</v>
      </c>
      <c r="F85">
        <v>0.17</v>
      </c>
      <c r="G85" s="1">
        <f t="shared" si="7"/>
        <v>39.08489999999999</v>
      </c>
      <c r="I85">
        <v>34.284999999999997</v>
      </c>
    </row>
    <row r="86" spans="1:9" x14ac:dyDescent="0.25">
      <c r="A86" t="s">
        <v>9</v>
      </c>
      <c r="B86">
        <v>54.5</v>
      </c>
      <c r="C86">
        <v>55.5</v>
      </c>
      <c r="D86">
        <v>0.92</v>
      </c>
      <c r="E86">
        <v>0.55000000000000004</v>
      </c>
      <c r="F86">
        <v>0.28000000000000003</v>
      </c>
      <c r="G86" s="1">
        <f t="shared" si="7"/>
        <v>18.856749999999998</v>
      </c>
      <c r="I86">
        <v>34.284999999999997</v>
      </c>
    </row>
    <row r="87" spans="1:9" x14ac:dyDescent="0.25">
      <c r="A87" t="s">
        <v>9</v>
      </c>
      <c r="B87">
        <v>55.5</v>
      </c>
      <c r="C87">
        <v>56.5</v>
      </c>
      <c r="D87">
        <v>0.7</v>
      </c>
      <c r="E87">
        <v>0.4</v>
      </c>
      <c r="F87">
        <v>0.26</v>
      </c>
      <c r="G87" s="1">
        <f t="shared" si="7"/>
        <v>13.713999999999999</v>
      </c>
      <c r="I87">
        <v>34.284999999999997</v>
      </c>
    </row>
    <row r="88" spans="1:9" x14ac:dyDescent="0.25">
      <c r="A88" t="s">
        <v>9</v>
      </c>
      <c r="B88">
        <v>56.5</v>
      </c>
      <c r="C88">
        <v>57.5</v>
      </c>
      <c r="D88">
        <v>0.19</v>
      </c>
      <c r="E88">
        <v>0.06</v>
      </c>
      <c r="F88">
        <v>0.06</v>
      </c>
      <c r="G88" s="1">
        <f t="shared" si="7"/>
        <v>2.0570999999999997</v>
      </c>
      <c r="I88">
        <v>34.284999999999997</v>
      </c>
    </row>
    <row r="89" spans="1:9" x14ac:dyDescent="0.25">
      <c r="A89" t="s">
        <v>9</v>
      </c>
      <c r="B89">
        <v>57.5</v>
      </c>
      <c r="C89">
        <v>59.5</v>
      </c>
      <c r="D89">
        <v>0.05</v>
      </c>
      <c r="E89">
        <v>0.01</v>
      </c>
      <c r="F89">
        <v>0.02</v>
      </c>
      <c r="G89" s="1">
        <f t="shared" si="7"/>
        <v>0.34284999999999999</v>
      </c>
      <c r="I89">
        <v>34.284999999999997</v>
      </c>
    </row>
    <row r="90" spans="1:9" x14ac:dyDescent="0.25">
      <c r="A90" t="s">
        <v>9</v>
      </c>
      <c r="B90">
        <v>59.5</v>
      </c>
      <c r="C90">
        <v>61.5</v>
      </c>
      <c r="D90">
        <v>0.05</v>
      </c>
      <c r="E90">
        <v>0.01</v>
      </c>
      <c r="F90">
        <v>0.05</v>
      </c>
      <c r="G90" s="1">
        <f t="shared" si="7"/>
        <v>0.34284999999999999</v>
      </c>
      <c r="I90">
        <v>34.284999999999997</v>
      </c>
    </row>
    <row r="91" spans="1:9" x14ac:dyDescent="0.25">
      <c r="A91" t="s">
        <v>9</v>
      </c>
      <c r="B91">
        <v>61.5</v>
      </c>
      <c r="C91">
        <v>63.5</v>
      </c>
      <c r="D91">
        <v>0.01</v>
      </c>
      <c r="E91">
        <v>0.01</v>
      </c>
      <c r="F91">
        <v>5.0000000000000001E-3</v>
      </c>
      <c r="G91" s="1">
        <f t="shared" si="7"/>
        <v>0.34284999999999999</v>
      </c>
      <c r="I91">
        <v>34.284999999999997</v>
      </c>
    </row>
    <row r="92" spans="1:9" x14ac:dyDescent="0.25">
      <c r="A92" t="s">
        <v>9</v>
      </c>
      <c r="B92">
        <v>63.5</v>
      </c>
      <c r="C92">
        <v>64.31</v>
      </c>
      <c r="D92">
        <v>0.1</v>
      </c>
      <c r="E92">
        <v>0.05</v>
      </c>
      <c r="F92">
        <v>0.02</v>
      </c>
      <c r="G92" s="1">
        <f t="shared" si="7"/>
        <v>1.7142499999999998</v>
      </c>
      <c r="I92">
        <v>34.284999999999997</v>
      </c>
    </row>
    <row r="93" spans="1:9" x14ac:dyDescent="0.25">
      <c r="A93" t="s">
        <v>10</v>
      </c>
      <c r="B93">
        <v>16</v>
      </c>
      <c r="C93">
        <v>17</v>
      </c>
      <c r="D93">
        <v>0.01</v>
      </c>
      <c r="E93">
        <v>0.01</v>
      </c>
      <c r="F93">
        <v>5.0000000000000001E-3</v>
      </c>
      <c r="G93" s="1">
        <f t="shared" si="7"/>
        <v>0.34284999999999999</v>
      </c>
      <c r="I93">
        <v>34.284999999999997</v>
      </c>
    </row>
    <row r="94" spans="1:9" x14ac:dyDescent="0.25">
      <c r="A94" t="s">
        <v>10</v>
      </c>
      <c r="B94">
        <v>17</v>
      </c>
      <c r="C94">
        <v>18</v>
      </c>
      <c r="D94">
        <v>0.01</v>
      </c>
      <c r="E94">
        <v>0.01</v>
      </c>
      <c r="F94">
        <v>5.0000000000000001E-3</v>
      </c>
      <c r="G94" s="1">
        <f t="shared" si="7"/>
        <v>0.34284999999999999</v>
      </c>
      <c r="I94">
        <v>34.284999999999997</v>
      </c>
    </row>
    <row r="95" spans="1:9" x14ac:dyDescent="0.25">
      <c r="A95" t="s">
        <v>10</v>
      </c>
      <c r="B95">
        <v>18</v>
      </c>
      <c r="C95">
        <v>19</v>
      </c>
      <c r="D95">
        <v>3.2</v>
      </c>
      <c r="E95">
        <v>0.05</v>
      </c>
      <c r="F95">
        <v>0.04</v>
      </c>
      <c r="G95" s="1">
        <f t="shared" si="7"/>
        <v>1.7142499999999998</v>
      </c>
      <c r="I95">
        <v>34.284999999999997</v>
      </c>
    </row>
    <row r="96" spans="1:9" x14ac:dyDescent="0.25">
      <c r="A96" t="s">
        <v>10</v>
      </c>
      <c r="B96">
        <v>19</v>
      </c>
      <c r="C96">
        <v>20</v>
      </c>
      <c r="D96">
        <v>0.37</v>
      </c>
      <c r="E96">
        <v>0.01</v>
      </c>
      <c r="F96">
        <v>0.01</v>
      </c>
      <c r="G96" s="1">
        <f t="shared" si="7"/>
        <v>0.34284999999999999</v>
      </c>
      <c r="I96">
        <v>34.284999999999997</v>
      </c>
    </row>
    <row r="97" spans="1:9" x14ac:dyDescent="0.25">
      <c r="A97" t="s">
        <v>10</v>
      </c>
      <c r="B97">
        <v>20</v>
      </c>
      <c r="C97">
        <v>21</v>
      </c>
      <c r="D97">
        <v>0.26</v>
      </c>
      <c r="E97">
        <v>0.01</v>
      </c>
      <c r="F97">
        <v>5.0000000000000001E-3</v>
      </c>
      <c r="G97" s="1">
        <f t="shared" si="7"/>
        <v>0.34284999999999999</v>
      </c>
      <c r="I97">
        <v>34.284999999999997</v>
      </c>
    </row>
    <row r="98" spans="1:9" x14ac:dyDescent="0.25">
      <c r="A98" t="s">
        <v>10</v>
      </c>
      <c r="B98">
        <v>21</v>
      </c>
      <c r="C98">
        <v>22</v>
      </c>
      <c r="D98">
        <v>0.72</v>
      </c>
      <c r="E98">
        <v>0.17</v>
      </c>
      <c r="F98">
        <v>0.2</v>
      </c>
      <c r="G98" s="1">
        <f t="shared" si="7"/>
        <v>5.8284500000000001</v>
      </c>
      <c r="I98">
        <v>34.284999999999997</v>
      </c>
    </row>
    <row r="99" spans="1:9" x14ac:dyDescent="0.25">
      <c r="A99" t="s">
        <v>10</v>
      </c>
      <c r="B99">
        <v>22</v>
      </c>
      <c r="C99">
        <v>23</v>
      </c>
      <c r="D99">
        <v>0.86</v>
      </c>
      <c r="E99">
        <v>0.13</v>
      </c>
      <c r="F99">
        <v>0.3</v>
      </c>
      <c r="G99" s="1">
        <f t="shared" si="7"/>
        <v>4.4570499999999997</v>
      </c>
      <c r="I99">
        <v>34.284999999999997</v>
      </c>
    </row>
    <row r="100" spans="1:9" x14ac:dyDescent="0.25">
      <c r="A100" t="s">
        <v>10</v>
      </c>
      <c r="B100">
        <v>23</v>
      </c>
      <c r="C100">
        <v>24</v>
      </c>
      <c r="D100">
        <v>4</v>
      </c>
      <c r="E100">
        <v>0.99</v>
      </c>
      <c r="F100">
        <v>0.32</v>
      </c>
      <c r="G100" s="1">
        <f t="shared" si="7"/>
        <v>33.942149999999998</v>
      </c>
      <c r="I100">
        <v>34.284999999999997</v>
      </c>
    </row>
    <row r="101" spans="1:9" x14ac:dyDescent="0.25">
      <c r="A101" t="s">
        <v>10</v>
      </c>
      <c r="B101">
        <v>24</v>
      </c>
      <c r="C101">
        <v>25</v>
      </c>
      <c r="D101">
        <v>1.44</v>
      </c>
      <c r="E101">
        <v>0.08</v>
      </c>
      <c r="F101">
        <v>0.1</v>
      </c>
      <c r="G101" s="1">
        <f t="shared" si="7"/>
        <v>2.7427999999999999</v>
      </c>
      <c r="I101">
        <v>34.284999999999997</v>
      </c>
    </row>
    <row r="102" spans="1:9" x14ac:dyDescent="0.25">
      <c r="A102" t="s">
        <v>10</v>
      </c>
      <c r="B102">
        <v>25</v>
      </c>
      <c r="C102">
        <v>26</v>
      </c>
      <c r="D102">
        <v>2.1</v>
      </c>
      <c r="E102">
        <v>0.77</v>
      </c>
      <c r="F102">
        <v>0.24</v>
      </c>
      <c r="G102" s="1">
        <f t="shared" si="7"/>
        <v>26.399449999999998</v>
      </c>
      <c r="I102">
        <v>34.284999999999997</v>
      </c>
    </row>
    <row r="103" spans="1:9" x14ac:dyDescent="0.25">
      <c r="A103" t="s">
        <v>10</v>
      </c>
      <c r="B103">
        <v>26</v>
      </c>
      <c r="C103">
        <v>27</v>
      </c>
      <c r="D103">
        <v>4</v>
      </c>
      <c r="E103">
        <v>2.4300000000000002</v>
      </c>
      <c r="F103">
        <v>0.5</v>
      </c>
      <c r="G103" s="1">
        <f t="shared" si="7"/>
        <v>83.312550000000002</v>
      </c>
      <c r="I103">
        <v>34.284999999999997</v>
      </c>
    </row>
    <row r="104" spans="1:9" x14ac:dyDescent="0.25">
      <c r="A104" t="s">
        <v>10</v>
      </c>
      <c r="B104">
        <v>27</v>
      </c>
      <c r="C104">
        <v>29</v>
      </c>
      <c r="D104">
        <v>3.75</v>
      </c>
      <c r="E104">
        <v>2.54</v>
      </c>
      <c r="F104">
        <v>0.99</v>
      </c>
      <c r="G104" s="1">
        <f t="shared" si="7"/>
        <v>87.083899999999986</v>
      </c>
      <c r="I104">
        <v>34.284999999999997</v>
      </c>
    </row>
    <row r="105" spans="1:9" x14ac:dyDescent="0.25">
      <c r="A105" t="s">
        <v>10</v>
      </c>
      <c r="B105">
        <v>29</v>
      </c>
      <c r="C105">
        <v>30</v>
      </c>
      <c r="D105">
        <v>1.46</v>
      </c>
      <c r="E105">
        <v>0.75</v>
      </c>
      <c r="F105">
        <v>0.36</v>
      </c>
      <c r="G105" s="1">
        <f t="shared" si="7"/>
        <v>25.713749999999997</v>
      </c>
      <c r="I105">
        <v>34.284999999999997</v>
      </c>
    </row>
    <row r="106" spans="1:9" x14ac:dyDescent="0.25">
      <c r="A106" t="s">
        <v>10</v>
      </c>
      <c r="B106">
        <v>30</v>
      </c>
      <c r="C106">
        <v>31</v>
      </c>
      <c r="D106">
        <v>2.2000000000000002</v>
      </c>
      <c r="E106">
        <v>1.1599999999999999</v>
      </c>
      <c r="F106">
        <v>0.49</v>
      </c>
      <c r="G106" s="1">
        <f t="shared" si="7"/>
        <v>39.770599999999995</v>
      </c>
      <c r="I106">
        <v>34.284999999999997</v>
      </c>
    </row>
    <row r="107" spans="1:9" x14ac:dyDescent="0.25">
      <c r="A107" t="s">
        <v>10</v>
      </c>
      <c r="B107">
        <v>31</v>
      </c>
      <c r="C107">
        <v>32</v>
      </c>
      <c r="D107">
        <v>4.4000000000000004</v>
      </c>
      <c r="E107">
        <v>1.89</v>
      </c>
      <c r="F107">
        <v>0.97</v>
      </c>
      <c r="G107" s="1">
        <f t="shared" si="7"/>
        <v>64.798649999999995</v>
      </c>
      <c r="I107">
        <v>34.284999999999997</v>
      </c>
    </row>
    <row r="108" spans="1:9" x14ac:dyDescent="0.25">
      <c r="A108" t="s">
        <v>10</v>
      </c>
      <c r="B108">
        <v>32</v>
      </c>
      <c r="C108">
        <v>33</v>
      </c>
      <c r="D108">
        <v>6.1</v>
      </c>
      <c r="E108">
        <v>1.51</v>
      </c>
      <c r="F108">
        <v>1.3</v>
      </c>
      <c r="G108" s="1">
        <f t="shared" si="7"/>
        <v>51.770349999999993</v>
      </c>
      <c r="I108">
        <v>34.284999999999997</v>
      </c>
    </row>
    <row r="109" spans="1:9" x14ac:dyDescent="0.25">
      <c r="A109" t="s">
        <v>10</v>
      </c>
      <c r="B109">
        <v>33</v>
      </c>
      <c r="C109">
        <v>34</v>
      </c>
      <c r="D109">
        <v>8.1</v>
      </c>
      <c r="E109">
        <v>1.59</v>
      </c>
      <c r="F109">
        <v>0.5</v>
      </c>
      <c r="G109" s="1">
        <f t="shared" si="7"/>
        <v>54.513149999999996</v>
      </c>
      <c r="I109">
        <v>34.284999999999997</v>
      </c>
    </row>
    <row r="110" spans="1:9" x14ac:dyDescent="0.25">
      <c r="A110" t="s">
        <v>10</v>
      </c>
      <c r="B110">
        <v>34</v>
      </c>
      <c r="C110">
        <v>35</v>
      </c>
      <c r="D110">
        <v>1.96</v>
      </c>
      <c r="E110">
        <v>0.01</v>
      </c>
      <c r="F110">
        <v>0.13</v>
      </c>
      <c r="G110" s="1">
        <f t="shared" si="7"/>
        <v>0.34284999999999999</v>
      </c>
      <c r="I110">
        <v>34.284999999999997</v>
      </c>
    </row>
    <row r="111" spans="1:9" x14ac:dyDescent="0.25">
      <c r="A111" t="s">
        <v>10</v>
      </c>
      <c r="B111">
        <v>35</v>
      </c>
      <c r="C111">
        <v>37</v>
      </c>
      <c r="D111">
        <v>1.1399999999999999</v>
      </c>
      <c r="E111">
        <v>0.08</v>
      </c>
      <c r="F111">
        <v>0.06</v>
      </c>
      <c r="G111" s="1">
        <f t="shared" si="7"/>
        <v>2.7427999999999999</v>
      </c>
      <c r="I111">
        <v>34.284999999999997</v>
      </c>
    </row>
    <row r="112" spans="1:9" x14ac:dyDescent="0.25">
      <c r="A112" t="s">
        <v>10</v>
      </c>
      <c r="B112">
        <v>37</v>
      </c>
      <c r="C112">
        <v>39</v>
      </c>
      <c r="D112">
        <v>0.67</v>
      </c>
      <c r="E112">
        <v>0.03</v>
      </c>
      <c r="F112">
        <v>0.02</v>
      </c>
      <c r="G112" s="1">
        <f t="shared" si="7"/>
        <v>1.0285499999999999</v>
      </c>
      <c r="I112">
        <v>34.284999999999997</v>
      </c>
    </row>
    <row r="113" spans="1:9" x14ac:dyDescent="0.25">
      <c r="A113" t="s">
        <v>10</v>
      </c>
      <c r="B113">
        <v>39</v>
      </c>
      <c r="C113">
        <v>41</v>
      </c>
      <c r="D113">
        <v>0.36</v>
      </c>
      <c r="E113">
        <v>0.01</v>
      </c>
      <c r="F113">
        <v>0.02</v>
      </c>
      <c r="G113" s="1">
        <f t="shared" si="7"/>
        <v>0.34284999999999999</v>
      </c>
      <c r="I113">
        <v>34.284999999999997</v>
      </c>
    </row>
    <row r="114" spans="1:9" x14ac:dyDescent="0.25">
      <c r="A114" t="s">
        <v>10</v>
      </c>
      <c r="B114">
        <v>41</v>
      </c>
      <c r="C114">
        <v>43</v>
      </c>
      <c r="D114">
        <v>0.12</v>
      </c>
      <c r="E114">
        <v>0.01</v>
      </c>
      <c r="F114">
        <v>0.02</v>
      </c>
      <c r="G114" s="1">
        <f t="shared" si="7"/>
        <v>0.34284999999999999</v>
      </c>
      <c r="I114">
        <v>34.284999999999997</v>
      </c>
    </row>
    <row r="115" spans="1:9" x14ac:dyDescent="0.25">
      <c r="A115" t="s">
        <v>11</v>
      </c>
      <c r="B115">
        <v>8</v>
      </c>
      <c r="C115">
        <v>9</v>
      </c>
      <c r="D115">
        <v>0.02</v>
      </c>
      <c r="E115">
        <v>0.01</v>
      </c>
      <c r="F115">
        <v>5.0000000000000001E-3</v>
      </c>
      <c r="G115" s="1">
        <f t="shared" si="7"/>
        <v>0.34284999999999999</v>
      </c>
      <c r="I115">
        <v>34.284999999999997</v>
      </c>
    </row>
    <row r="116" spans="1:9" x14ac:dyDescent="0.25">
      <c r="A116" t="s">
        <v>11</v>
      </c>
      <c r="B116">
        <v>9</v>
      </c>
      <c r="C116">
        <v>10</v>
      </c>
      <c r="D116">
        <v>0.44</v>
      </c>
      <c r="E116">
        <v>0.02</v>
      </c>
      <c r="F116">
        <v>0.04</v>
      </c>
      <c r="G116" s="1">
        <f t="shared" si="7"/>
        <v>0.68569999999999998</v>
      </c>
      <c r="I116">
        <v>34.284999999999997</v>
      </c>
    </row>
    <row r="117" spans="1:9" x14ac:dyDescent="0.25">
      <c r="A117" t="s">
        <v>11</v>
      </c>
      <c r="B117">
        <v>10</v>
      </c>
      <c r="C117">
        <v>11</v>
      </c>
      <c r="D117">
        <v>1.82</v>
      </c>
      <c r="E117">
        <v>0.63</v>
      </c>
      <c r="F117">
        <v>0.82</v>
      </c>
      <c r="G117" s="1">
        <f t="shared" si="7"/>
        <v>21.599549999999997</v>
      </c>
      <c r="I117">
        <v>34.284999999999997</v>
      </c>
    </row>
    <row r="118" spans="1:9" x14ac:dyDescent="0.25">
      <c r="A118" t="s">
        <v>11</v>
      </c>
      <c r="B118">
        <v>11</v>
      </c>
      <c r="C118">
        <v>12</v>
      </c>
      <c r="D118">
        <v>4.0999999999999996</v>
      </c>
      <c r="E118">
        <v>0.22</v>
      </c>
      <c r="F118">
        <v>0.92</v>
      </c>
      <c r="G118" s="1">
        <f t="shared" si="7"/>
        <v>7.5426999999999991</v>
      </c>
      <c r="I118">
        <v>34.284999999999997</v>
      </c>
    </row>
    <row r="119" spans="1:9" x14ac:dyDescent="0.25">
      <c r="A119" t="s">
        <v>11</v>
      </c>
      <c r="B119">
        <v>12</v>
      </c>
      <c r="C119">
        <v>13</v>
      </c>
      <c r="D119">
        <v>18.7</v>
      </c>
      <c r="E119">
        <v>0.52</v>
      </c>
      <c r="F119">
        <v>0.85</v>
      </c>
      <c r="G119" s="1">
        <f t="shared" si="7"/>
        <v>17.828199999999999</v>
      </c>
      <c r="I119">
        <v>34.284999999999997</v>
      </c>
    </row>
    <row r="120" spans="1:9" x14ac:dyDescent="0.25">
      <c r="A120" t="s">
        <v>11</v>
      </c>
      <c r="B120">
        <v>13</v>
      </c>
      <c r="C120">
        <v>14</v>
      </c>
      <c r="D120">
        <v>0.22</v>
      </c>
      <c r="E120">
        <v>0.02</v>
      </c>
      <c r="F120">
        <v>0.04</v>
      </c>
      <c r="G120" s="1">
        <f t="shared" si="7"/>
        <v>0.68569999999999998</v>
      </c>
      <c r="I120">
        <v>34.284999999999997</v>
      </c>
    </row>
    <row r="121" spans="1:9" x14ac:dyDescent="0.25">
      <c r="A121" t="s">
        <v>11</v>
      </c>
      <c r="B121">
        <v>14</v>
      </c>
      <c r="C121">
        <v>15</v>
      </c>
      <c r="D121">
        <v>0.14000000000000001</v>
      </c>
      <c r="E121">
        <v>0.08</v>
      </c>
      <c r="F121">
        <v>0.01</v>
      </c>
      <c r="G121" s="1">
        <f t="shared" si="7"/>
        <v>2.7427999999999999</v>
      </c>
      <c r="I121">
        <v>34.284999999999997</v>
      </c>
    </row>
    <row r="122" spans="1:9" x14ac:dyDescent="0.25">
      <c r="A122" t="s">
        <v>11</v>
      </c>
      <c r="B122">
        <v>30</v>
      </c>
      <c r="C122">
        <v>31</v>
      </c>
      <c r="D122">
        <v>0.08</v>
      </c>
      <c r="E122">
        <v>0.01</v>
      </c>
      <c r="F122">
        <v>0.01</v>
      </c>
      <c r="G122" s="1">
        <f t="shared" si="7"/>
        <v>0.34284999999999999</v>
      </c>
      <c r="I122">
        <v>34.284999999999997</v>
      </c>
    </row>
    <row r="123" spans="1:9" x14ac:dyDescent="0.25">
      <c r="A123" t="s">
        <v>11</v>
      </c>
      <c r="B123">
        <v>31</v>
      </c>
      <c r="C123">
        <v>32</v>
      </c>
      <c r="D123">
        <v>0.21</v>
      </c>
      <c r="E123">
        <v>0.14000000000000001</v>
      </c>
      <c r="F123">
        <v>0.1</v>
      </c>
      <c r="G123" s="1">
        <f t="shared" si="7"/>
        <v>4.7999000000000001</v>
      </c>
      <c r="I123">
        <v>34.284999999999997</v>
      </c>
    </row>
    <row r="124" spans="1:9" x14ac:dyDescent="0.25">
      <c r="A124" t="s">
        <v>11</v>
      </c>
      <c r="B124">
        <v>32</v>
      </c>
      <c r="C124">
        <v>33</v>
      </c>
      <c r="D124">
        <v>0.12</v>
      </c>
      <c r="E124">
        <v>7.0000000000000007E-2</v>
      </c>
      <c r="F124">
        <v>0.02</v>
      </c>
      <c r="G124" s="1">
        <f t="shared" si="7"/>
        <v>2.39995</v>
      </c>
      <c r="I124">
        <v>34.284999999999997</v>
      </c>
    </row>
    <row r="125" spans="1:9" x14ac:dyDescent="0.25">
      <c r="A125" t="s">
        <v>11</v>
      </c>
      <c r="B125">
        <v>44</v>
      </c>
      <c r="C125">
        <v>45</v>
      </c>
      <c r="D125">
        <v>1.23</v>
      </c>
      <c r="E125">
        <v>0.04</v>
      </c>
      <c r="F125">
        <v>0.08</v>
      </c>
      <c r="G125" s="1">
        <f t="shared" si="7"/>
        <v>1.3714</v>
      </c>
      <c r="I125">
        <v>34.284999999999997</v>
      </c>
    </row>
    <row r="126" spans="1:9" x14ac:dyDescent="0.25">
      <c r="A126" t="s">
        <v>11</v>
      </c>
      <c r="B126">
        <v>45</v>
      </c>
      <c r="C126">
        <v>46</v>
      </c>
      <c r="D126">
        <v>0.04</v>
      </c>
      <c r="E126">
        <v>0.02</v>
      </c>
      <c r="F126">
        <v>5.0000000000000001E-3</v>
      </c>
      <c r="G126" s="1">
        <f t="shared" si="7"/>
        <v>0.68569999999999998</v>
      </c>
      <c r="I126">
        <v>34.284999999999997</v>
      </c>
    </row>
    <row r="127" spans="1:9" x14ac:dyDescent="0.25">
      <c r="A127" t="s">
        <v>11</v>
      </c>
      <c r="B127">
        <v>46</v>
      </c>
      <c r="C127">
        <v>47</v>
      </c>
      <c r="D127">
        <v>0.08</v>
      </c>
      <c r="E127">
        <v>0.01</v>
      </c>
      <c r="F127">
        <v>0.01</v>
      </c>
      <c r="G127" s="1">
        <f t="shared" si="7"/>
        <v>0.34284999999999999</v>
      </c>
      <c r="I127">
        <v>34.284999999999997</v>
      </c>
    </row>
    <row r="128" spans="1:9" x14ac:dyDescent="0.25">
      <c r="A128" t="s">
        <v>11</v>
      </c>
      <c r="B128">
        <v>47</v>
      </c>
      <c r="C128">
        <v>48</v>
      </c>
      <c r="D128">
        <v>0.03</v>
      </c>
      <c r="E128">
        <v>0.01</v>
      </c>
      <c r="F128">
        <v>5.0000000000000001E-3</v>
      </c>
      <c r="G128" s="1">
        <f t="shared" si="7"/>
        <v>0.34284999999999999</v>
      </c>
      <c r="I128">
        <v>34.284999999999997</v>
      </c>
    </row>
    <row r="129" spans="1:9" x14ac:dyDescent="0.25">
      <c r="A129" t="s">
        <v>11</v>
      </c>
      <c r="B129">
        <v>48</v>
      </c>
      <c r="C129">
        <v>49</v>
      </c>
      <c r="D129">
        <v>0.1</v>
      </c>
      <c r="E129">
        <v>0.01</v>
      </c>
      <c r="F129">
        <v>5.0000000000000001E-3</v>
      </c>
      <c r="G129" s="1">
        <f t="shared" si="7"/>
        <v>0.34284999999999999</v>
      </c>
      <c r="I129">
        <v>34.284999999999997</v>
      </c>
    </row>
    <row r="130" spans="1:9" x14ac:dyDescent="0.25">
      <c r="A130" t="s">
        <v>11</v>
      </c>
      <c r="B130">
        <v>49</v>
      </c>
      <c r="C130">
        <v>50</v>
      </c>
      <c r="D130">
        <v>0.08</v>
      </c>
      <c r="E130">
        <v>0.01</v>
      </c>
      <c r="F130">
        <v>0.01</v>
      </c>
      <c r="G130" s="1">
        <f t="shared" si="7"/>
        <v>0.34284999999999999</v>
      </c>
      <c r="I130">
        <v>34.284999999999997</v>
      </c>
    </row>
    <row r="131" spans="1:9" x14ac:dyDescent="0.25">
      <c r="A131" t="s">
        <v>11</v>
      </c>
      <c r="B131">
        <v>50</v>
      </c>
      <c r="C131">
        <v>51</v>
      </c>
      <c r="D131">
        <v>0.14000000000000001</v>
      </c>
      <c r="E131">
        <v>0.01</v>
      </c>
      <c r="F131">
        <v>5.0000000000000001E-3</v>
      </c>
      <c r="G131" s="1">
        <f t="shared" ref="G131:G194" si="8">(E131)*(I131)</f>
        <v>0.34284999999999999</v>
      </c>
      <c r="I131">
        <v>34.284999999999997</v>
      </c>
    </row>
    <row r="132" spans="1:9" x14ac:dyDescent="0.25">
      <c r="A132" t="s">
        <v>11</v>
      </c>
      <c r="B132">
        <v>51</v>
      </c>
      <c r="C132">
        <v>53</v>
      </c>
      <c r="D132">
        <v>0.02</v>
      </c>
      <c r="E132">
        <v>0.01</v>
      </c>
      <c r="F132">
        <v>0.01</v>
      </c>
      <c r="G132" s="1">
        <f t="shared" si="8"/>
        <v>0.34284999999999999</v>
      </c>
      <c r="I132">
        <v>34.284999999999997</v>
      </c>
    </row>
    <row r="133" spans="1:9" x14ac:dyDescent="0.25">
      <c r="A133" t="s">
        <v>11</v>
      </c>
      <c r="B133">
        <v>53</v>
      </c>
      <c r="C133">
        <v>54</v>
      </c>
      <c r="D133">
        <v>0.01</v>
      </c>
      <c r="E133">
        <v>0.01</v>
      </c>
      <c r="F133">
        <v>5.0000000000000001E-3</v>
      </c>
      <c r="G133" s="1">
        <f t="shared" si="8"/>
        <v>0.34284999999999999</v>
      </c>
      <c r="I133">
        <v>34.284999999999997</v>
      </c>
    </row>
    <row r="134" spans="1:9" x14ac:dyDescent="0.25">
      <c r="A134" t="s">
        <v>11</v>
      </c>
      <c r="B134">
        <v>54</v>
      </c>
      <c r="C134">
        <v>56</v>
      </c>
      <c r="D134">
        <v>0.18</v>
      </c>
      <c r="E134">
        <v>0.01</v>
      </c>
      <c r="F134">
        <v>0.02</v>
      </c>
      <c r="G134" s="1">
        <f t="shared" si="8"/>
        <v>0.34284999999999999</v>
      </c>
      <c r="I134">
        <v>34.284999999999997</v>
      </c>
    </row>
    <row r="135" spans="1:9" x14ac:dyDescent="0.25">
      <c r="A135" t="s">
        <v>11</v>
      </c>
      <c r="B135">
        <v>56</v>
      </c>
      <c r="C135">
        <v>58</v>
      </c>
      <c r="D135">
        <v>0.1</v>
      </c>
      <c r="E135">
        <v>0.01</v>
      </c>
      <c r="F135">
        <v>0.03</v>
      </c>
      <c r="G135" s="1">
        <f t="shared" si="8"/>
        <v>0.34284999999999999</v>
      </c>
      <c r="I135">
        <v>34.284999999999997</v>
      </c>
    </row>
    <row r="136" spans="1:9" x14ac:dyDescent="0.25">
      <c r="A136" t="s">
        <v>11</v>
      </c>
      <c r="B136">
        <v>58</v>
      </c>
      <c r="C136">
        <v>60</v>
      </c>
      <c r="D136">
        <v>0.04</v>
      </c>
      <c r="E136">
        <v>0.01</v>
      </c>
      <c r="F136">
        <v>0.01</v>
      </c>
      <c r="G136" s="1">
        <f t="shared" si="8"/>
        <v>0.34284999999999999</v>
      </c>
      <c r="I136">
        <v>34.284999999999997</v>
      </c>
    </row>
    <row r="137" spans="1:9" x14ac:dyDescent="0.25">
      <c r="A137" t="s">
        <v>11</v>
      </c>
      <c r="B137">
        <v>60</v>
      </c>
      <c r="C137">
        <v>62</v>
      </c>
      <c r="D137">
        <v>0.3</v>
      </c>
      <c r="E137">
        <v>0.04</v>
      </c>
      <c r="F137">
        <v>0.17</v>
      </c>
      <c r="G137" s="1">
        <f t="shared" si="8"/>
        <v>1.3714</v>
      </c>
      <c r="I137">
        <v>34.284999999999997</v>
      </c>
    </row>
    <row r="138" spans="1:9" x14ac:dyDescent="0.25">
      <c r="A138" t="s">
        <v>11</v>
      </c>
      <c r="B138">
        <v>62</v>
      </c>
      <c r="C138">
        <v>63.1</v>
      </c>
      <c r="D138">
        <v>0.66</v>
      </c>
      <c r="E138">
        <v>7.0000000000000007E-2</v>
      </c>
      <c r="F138">
        <v>0.17</v>
      </c>
      <c r="G138" s="1">
        <f t="shared" si="8"/>
        <v>2.39995</v>
      </c>
      <c r="I138">
        <v>34.284999999999997</v>
      </c>
    </row>
    <row r="139" spans="1:9" x14ac:dyDescent="0.25">
      <c r="A139" t="s">
        <v>12</v>
      </c>
      <c r="B139">
        <v>22.7</v>
      </c>
      <c r="C139">
        <v>23.7</v>
      </c>
      <c r="D139">
        <v>0.08</v>
      </c>
      <c r="E139">
        <v>0.02</v>
      </c>
      <c r="F139">
        <v>5.0000000000000001E-3</v>
      </c>
      <c r="G139" s="1">
        <f t="shared" si="8"/>
        <v>0.68569999999999998</v>
      </c>
      <c r="I139">
        <v>34.284999999999997</v>
      </c>
    </row>
    <row r="140" spans="1:9" x14ac:dyDescent="0.25">
      <c r="A140" t="s">
        <v>12</v>
      </c>
      <c r="B140">
        <v>23.7</v>
      </c>
      <c r="C140">
        <v>24.7</v>
      </c>
      <c r="D140">
        <v>0.39</v>
      </c>
      <c r="E140">
        <v>1.26</v>
      </c>
      <c r="F140">
        <v>5.0000000000000001E-3</v>
      </c>
      <c r="G140" s="1">
        <f t="shared" si="8"/>
        <v>43.199099999999994</v>
      </c>
      <c r="I140">
        <v>34.284999999999997</v>
      </c>
    </row>
    <row r="141" spans="1:9" x14ac:dyDescent="0.25">
      <c r="A141" t="s">
        <v>12</v>
      </c>
      <c r="B141">
        <v>24.7</v>
      </c>
      <c r="C141">
        <v>25.7</v>
      </c>
      <c r="D141">
        <v>0.06</v>
      </c>
      <c r="E141">
        <v>0.02</v>
      </c>
      <c r="F141">
        <v>5.0000000000000001E-3</v>
      </c>
      <c r="G141" s="1">
        <f t="shared" si="8"/>
        <v>0.68569999999999998</v>
      </c>
      <c r="I141">
        <v>34.284999999999997</v>
      </c>
    </row>
    <row r="142" spans="1:9" x14ac:dyDescent="0.25">
      <c r="A142" t="s">
        <v>12</v>
      </c>
      <c r="B142">
        <v>30</v>
      </c>
      <c r="C142">
        <v>31</v>
      </c>
      <c r="D142">
        <v>0.01</v>
      </c>
      <c r="E142">
        <v>0.04</v>
      </c>
      <c r="F142">
        <v>5.0000000000000001E-3</v>
      </c>
      <c r="G142" s="1">
        <f t="shared" si="8"/>
        <v>1.3714</v>
      </c>
      <c r="I142">
        <v>34.284999999999997</v>
      </c>
    </row>
    <row r="143" spans="1:9" x14ac:dyDescent="0.25">
      <c r="A143" t="s">
        <v>12</v>
      </c>
      <c r="B143">
        <v>31</v>
      </c>
      <c r="C143">
        <v>32</v>
      </c>
      <c r="D143">
        <v>5.0000000000000001E-3</v>
      </c>
      <c r="E143">
        <v>0.02</v>
      </c>
      <c r="F143">
        <v>0.01</v>
      </c>
      <c r="G143" s="1">
        <f t="shared" si="8"/>
        <v>0.68569999999999998</v>
      </c>
      <c r="I143">
        <v>34.284999999999997</v>
      </c>
    </row>
    <row r="144" spans="1:9" x14ac:dyDescent="0.25">
      <c r="A144" t="s">
        <v>12</v>
      </c>
      <c r="B144">
        <v>32</v>
      </c>
      <c r="C144">
        <v>33</v>
      </c>
      <c r="D144">
        <v>0.08</v>
      </c>
      <c r="E144">
        <v>0.05</v>
      </c>
      <c r="F144">
        <v>5.0000000000000001E-3</v>
      </c>
      <c r="G144" s="1">
        <f t="shared" si="8"/>
        <v>1.7142499999999998</v>
      </c>
      <c r="I144">
        <v>34.284999999999997</v>
      </c>
    </row>
    <row r="145" spans="1:9" x14ac:dyDescent="0.25">
      <c r="A145" t="s">
        <v>12</v>
      </c>
      <c r="B145">
        <v>33</v>
      </c>
      <c r="C145">
        <v>34</v>
      </c>
      <c r="D145">
        <v>0.03</v>
      </c>
      <c r="E145">
        <v>0.01</v>
      </c>
      <c r="F145">
        <v>5.0000000000000001E-3</v>
      </c>
      <c r="G145" s="1">
        <f t="shared" si="8"/>
        <v>0.34284999999999999</v>
      </c>
      <c r="I145">
        <v>34.284999999999997</v>
      </c>
    </row>
    <row r="146" spans="1:9" x14ac:dyDescent="0.25">
      <c r="A146" t="s">
        <v>12</v>
      </c>
      <c r="B146">
        <v>34</v>
      </c>
      <c r="C146">
        <v>35</v>
      </c>
      <c r="D146">
        <v>5.0000000000000001E-3</v>
      </c>
      <c r="E146">
        <v>0.01</v>
      </c>
      <c r="F146">
        <v>5.0000000000000001E-3</v>
      </c>
      <c r="G146" s="1">
        <f t="shared" si="8"/>
        <v>0.34284999999999999</v>
      </c>
      <c r="I146">
        <v>34.284999999999997</v>
      </c>
    </row>
    <row r="147" spans="1:9" x14ac:dyDescent="0.25">
      <c r="A147" t="s">
        <v>12</v>
      </c>
      <c r="B147">
        <v>39</v>
      </c>
      <c r="C147">
        <v>40</v>
      </c>
      <c r="D147">
        <v>5.0000000000000001E-3</v>
      </c>
      <c r="E147">
        <v>0.04</v>
      </c>
      <c r="F147">
        <v>5.0000000000000001E-3</v>
      </c>
      <c r="G147" s="1">
        <f t="shared" si="8"/>
        <v>1.3714</v>
      </c>
      <c r="I147">
        <v>34.284999999999997</v>
      </c>
    </row>
    <row r="148" spans="1:9" x14ac:dyDescent="0.25">
      <c r="A148" t="s">
        <v>12</v>
      </c>
      <c r="B148">
        <v>40</v>
      </c>
      <c r="C148">
        <v>41</v>
      </c>
      <c r="D148">
        <v>5.0000000000000001E-3</v>
      </c>
      <c r="E148">
        <v>0.06</v>
      </c>
      <c r="F148">
        <v>5.0000000000000001E-3</v>
      </c>
      <c r="G148" s="1">
        <f t="shared" si="8"/>
        <v>2.0570999999999997</v>
      </c>
      <c r="I148">
        <v>34.284999999999997</v>
      </c>
    </row>
    <row r="149" spans="1:9" x14ac:dyDescent="0.25">
      <c r="A149" t="s">
        <v>12</v>
      </c>
      <c r="B149">
        <v>41</v>
      </c>
      <c r="C149">
        <v>42</v>
      </c>
      <c r="D149">
        <v>5.0000000000000001E-3</v>
      </c>
      <c r="E149">
        <v>0.02</v>
      </c>
      <c r="F149">
        <v>5.0000000000000001E-3</v>
      </c>
      <c r="G149" s="1">
        <f t="shared" si="8"/>
        <v>0.68569999999999998</v>
      </c>
      <c r="I149">
        <v>34.284999999999997</v>
      </c>
    </row>
    <row r="150" spans="1:9" x14ac:dyDescent="0.25">
      <c r="A150" t="s">
        <v>13</v>
      </c>
      <c r="B150">
        <v>88</v>
      </c>
      <c r="C150">
        <v>90</v>
      </c>
      <c r="D150">
        <v>0.06</v>
      </c>
      <c r="E150">
        <v>0.04</v>
      </c>
      <c r="F150">
        <v>0.01</v>
      </c>
      <c r="G150" s="1">
        <f t="shared" si="8"/>
        <v>1.3714</v>
      </c>
      <c r="I150">
        <v>34.284999999999997</v>
      </c>
    </row>
    <row r="151" spans="1:9" x14ac:dyDescent="0.25">
      <c r="A151" t="s">
        <v>13</v>
      </c>
      <c r="B151">
        <v>90</v>
      </c>
      <c r="C151">
        <v>92</v>
      </c>
      <c r="D151">
        <v>0.05</v>
      </c>
      <c r="E151">
        <v>0.02</v>
      </c>
      <c r="F151">
        <v>0.03</v>
      </c>
      <c r="G151" s="1">
        <f t="shared" si="8"/>
        <v>0.68569999999999998</v>
      </c>
      <c r="I151">
        <v>34.284999999999997</v>
      </c>
    </row>
    <row r="152" spans="1:9" x14ac:dyDescent="0.25">
      <c r="A152" t="s">
        <v>13</v>
      </c>
      <c r="B152">
        <v>92</v>
      </c>
      <c r="C152">
        <v>93</v>
      </c>
      <c r="D152">
        <v>0.06</v>
      </c>
      <c r="E152">
        <v>0.03</v>
      </c>
      <c r="F152">
        <v>0.02</v>
      </c>
      <c r="G152" s="1">
        <f t="shared" si="8"/>
        <v>1.0285499999999999</v>
      </c>
      <c r="I152">
        <v>34.284999999999997</v>
      </c>
    </row>
    <row r="153" spans="1:9" x14ac:dyDescent="0.25">
      <c r="A153" t="s">
        <v>13</v>
      </c>
      <c r="B153">
        <v>93</v>
      </c>
      <c r="C153">
        <v>94</v>
      </c>
      <c r="D153">
        <v>0.1</v>
      </c>
      <c r="E153">
        <v>0.03</v>
      </c>
      <c r="F153">
        <v>0.02</v>
      </c>
      <c r="G153" s="1">
        <f t="shared" si="8"/>
        <v>1.0285499999999999</v>
      </c>
      <c r="I153">
        <v>34.284999999999997</v>
      </c>
    </row>
    <row r="154" spans="1:9" x14ac:dyDescent="0.25">
      <c r="A154" t="s">
        <v>13</v>
      </c>
      <c r="B154">
        <v>94</v>
      </c>
      <c r="C154">
        <v>95</v>
      </c>
      <c r="D154">
        <v>0.1</v>
      </c>
      <c r="E154">
        <v>0.01</v>
      </c>
      <c r="F154">
        <v>0.04</v>
      </c>
      <c r="G154" s="1">
        <f t="shared" si="8"/>
        <v>0.34284999999999999</v>
      </c>
      <c r="I154">
        <v>34.284999999999997</v>
      </c>
    </row>
    <row r="155" spans="1:9" x14ac:dyDescent="0.25">
      <c r="A155" t="s">
        <v>13</v>
      </c>
      <c r="B155">
        <v>95</v>
      </c>
      <c r="C155">
        <v>96</v>
      </c>
      <c r="D155">
        <v>0.28000000000000003</v>
      </c>
      <c r="E155">
        <v>0.06</v>
      </c>
      <c r="F155">
        <v>0.14000000000000001</v>
      </c>
      <c r="G155" s="1">
        <f t="shared" si="8"/>
        <v>2.0570999999999997</v>
      </c>
      <c r="I155">
        <v>34.284999999999997</v>
      </c>
    </row>
    <row r="156" spans="1:9" x14ac:dyDescent="0.25">
      <c r="A156" t="s">
        <v>13</v>
      </c>
      <c r="B156">
        <v>96</v>
      </c>
      <c r="C156">
        <v>97</v>
      </c>
      <c r="D156">
        <v>0.96</v>
      </c>
      <c r="E156">
        <v>0.2</v>
      </c>
      <c r="F156">
        <v>0.76</v>
      </c>
      <c r="G156" s="1">
        <f t="shared" si="8"/>
        <v>6.8569999999999993</v>
      </c>
      <c r="I156">
        <v>34.284999999999997</v>
      </c>
    </row>
    <row r="157" spans="1:9" x14ac:dyDescent="0.25">
      <c r="A157" t="s">
        <v>13</v>
      </c>
      <c r="B157">
        <v>97</v>
      </c>
      <c r="C157">
        <v>98</v>
      </c>
      <c r="D157">
        <v>0.09</v>
      </c>
      <c r="E157">
        <v>0.05</v>
      </c>
      <c r="F157">
        <v>0.02</v>
      </c>
      <c r="G157" s="1">
        <f t="shared" si="8"/>
        <v>1.7142499999999998</v>
      </c>
      <c r="I157">
        <v>34.284999999999997</v>
      </c>
    </row>
    <row r="158" spans="1:9" x14ac:dyDescent="0.25">
      <c r="A158" t="s">
        <v>13</v>
      </c>
      <c r="B158">
        <v>98</v>
      </c>
      <c r="C158">
        <v>99</v>
      </c>
      <c r="D158">
        <v>0.03</v>
      </c>
      <c r="E158">
        <v>0.03</v>
      </c>
      <c r="F158">
        <v>0.02</v>
      </c>
      <c r="G158" s="1">
        <f t="shared" si="8"/>
        <v>1.0285499999999999</v>
      </c>
      <c r="I158">
        <v>34.284999999999997</v>
      </c>
    </row>
    <row r="159" spans="1:9" x14ac:dyDescent="0.25">
      <c r="A159" t="s">
        <v>13</v>
      </c>
      <c r="B159">
        <v>99</v>
      </c>
      <c r="C159">
        <v>101</v>
      </c>
      <c r="D159">
        <v>0.01</v>
      </c>
      <c r="E159">
        <v>0.01</v>
      </c>
      <c r="F159">
        <v>0.01</v>
      </c>
      <c r="G159" s="1">
        <f t="shared" si="8"/>
        <v>0.34284999999999999</v>
      </c>
      <c r="I159">
        <v>34.284999999999997</v>
      </c>
    </row>
    <row r="160" spans="1:9" x14ac:dyDescent="0.25">
      <c r="A160" t="s">
        <v>14</v>
      </c>
      <c r="B160">
        <v>9.5</v>
      </c>
      <c r="C160">
        <v>10.5</v>
      </c>
      <c r="D160">
        <v>0.02</v>
      </c>
      <c r="E160">
        <v>0.01</v>
      </c>
      <c r="F160">
        <v>0.05</v>
      </c>
      <c r="G160" s="1">
        <f t="shared" si="8"/>
        <v>0.34284999999999999</v>
      </c>
      <c r="I160">
        <v>34.284999999999997</v>
      </c>
    </row>
    <row r="161" spans="1:9" x14ac:dyDescent="0.25">
      <c r="A161" t="s">
        <v>14</v>
      </c>
      <c r="B161">
        <v>10.5</v>
      </c>
      <c r="C161">
        <v>11.5</v>
      </c>
      <c r="D161">
        <v>0.02</v>
      </c>
      <c r="E161">
        <v>0.02</v>
      </c>
      <c r="F161">
        <v>0.05</v>
      </c>
      <c r="G161" s="1">
        <f t="shared" si="8"/>
        <v>0.68569999999999998</v>
      </c>
      <c r="I161">
        <v>34.284999999999997</v>
      </c>
    </row>
    <row r="162" spans="1:9" x14ac:dyDescent="0.25">
      <c r="A162" t="s">
        <v>14</v>
      </c>
      <c r="B162">
        <v>11.5</v>
      </c>
      <c r="C162">
        <v>12.5</v>
      </c>
      <c r="D162">
        <v>0.04</v>
      </c>
      <c r="E162">
        <v>0.15</v>
      </c>
      <c r="F162">
        <v>0.05</v>
      </c>
      <c r="G162" s="1">
        <f t="shared" si="8"/>
        <v>5.1427499999999995</v>
      </c>
      <c r="I162">
        <v>34.284999999999997</v>
      </c>
    </row>
    <row r="163" spans="1:9" x14ac:dyDescent="0.25">
      <c r="A163" t="s">
        <v>14</v>
      </c>
      <c r="B163">
        <v>28</v>
      </c>
      <c r="C163">
        <v>29</v>
      </c>
      <c r="D163">
        <v>0.01</v>
      </c>
      <c r="E163">
        <v>0.01</v>
      </c>
      <c r="F163">
        <v>0.05</v>
      </c>
      <c r="G163" s="1">
        <f t="shared" si="8"/>
        <v>0.34284999999999999</v>
      </c>
      <c r="I163">
        <v>34.284999999999997</v>
      </c>
    </row>
    <row r="164" spans="1:9" x14ac:dyDescent="0.25">
      <c r="A164" t="s">
        <v>14</v>
      </c>
      <c r="B164">
        <v>29</v>
      </c>
      <c r="C164">
        <v>30</v>
      </c>
      <c r="D164">
        <v>0.02</v>
      </c>
      <c r="E164">
        <v>0.03</v>
      </c>
      <c r="F164">
        <v>0.05</v>
      </c>
      <c r="G164" s="1">
        <f t="shared" si="8"/>
        <v>1.0285499999999999</v>
      </c>
      <c r="I164">
        <v>34.284999999999997</v>
      </c>
    </row>
    <row r="165" spans="1:9" x14ac:dyDescent="0.25">
      <c r="A165" t="s">
        <v>14</v>
      </c>
      <c r="B165">
        <v>30</v>
      </c>
      <c r="C165">
        <v>31</v>
      </c>
      <c r="D165">
        <v>0.01</v>
      </c>
      <c r="E165">
        <v>0.02</v>
      </c>
      <c r="F165">
        <v>0.05</v>
      </c>
      <c r="G165" s="1">
        <f t="shared" si="8"/>
        <v>0.68569999999999998</v>
      </c>
      <c r="I165">
        <v>34.284999999999997</v>
      </c>
    </row>
    <row r="166" spans="1:9" x14ac:dyDescent="0.25">
      <c r="A166" t="s">
        <v>14</v>
      </c>
      <c r="B166">
        <v>31</v>
      </c>
      <c r="C166">
        <v>32</v>
      </c>
      <c r="D166">
        <v>0.01</v>
      </c>
      <c r="E166">
        <v>0.01</v>
      </c>
      <c r="F166">
        <v>0.05</v>
      </c>
      <c r="G166" s="1">
        <f t="shared" si="8"/>
        <v>0.34284999999999999</v>
      </c>
      <c r="I166">
        <v>34.284999999999997</v>
      </c>
    </row>
    <row r="167" spans="1:9" x14ac:dyDescent="0.25">
      <c r="A167" t="s">
        <v>14</v>
      </c>
      <c r="B167">
        <v>32</v>
      </c>
      <c r="C167">
        <v>34</v>
      </c>
      <c r="D167">
        <v>0.05</v>
      </c>
      <c r="E167">
        <v>0.01</v>
      </c>
      <c r="F167">
        <v>0.05</v>
      </c>
      <c r="G167" s="1">
        <f t="shared" si="8"/>
        <v>0.34284999999999999</v>
      </c>
      <c r="I167">
        <v>34.284999999999997</v>
      </c>
    </row>
    <row r="168" spans="1:9" x14ac:dyDescent="0.25">
      <c r="A168" t="s">
        <v>14</v>
      </c>
      <c r="B168">
        <v>34</v>
      </c>
      <c r="C168">
        <v>35</v>
      </c>
      <c r="D168">
        <v>0.04</v>
      </c>
      <c r="E168">
        <v>0.01</v>
      </c>
      <c r="F168">
        <v>0.05</v>
      </c>
      <c r="G168" s="1">
        <f t="shared" si="8"/>
        <v>0.34284999999999999</v>
      </c>
      <c r="I168">
        <v>34.284999999999997</v>
      </c>
    </row>
    <row r="169" spans="1:9" x14ac:dyDescent="0.25">
      <c r="A169" t="s">
        <v>14</v>
      </c>
      <c r="B169">
        <v>35</v>
      </c>
      <c r="C169">
        <v>36</v>
      </c>
      <c r="D169">
        <v>0.04</v>
      </c>
      <c r="E169">
        <v>0.01</v>
      </c>
      <c r="F169">
        <v>0.05</v>
      </c>
      <c r="G169" s="1">
        <f t="shared" si="8"/>
        <v>0.34284999999999999</v>
      </c>
      <c r="I169">
        <v>34.284999999999997</v>
      </c>
    </row>
    <row r="170" spans="1:9" x14ac:dyDescent="0.25">
      <c r="A170" t="s">
        <v>14</v>
      </c>
      <c r="B170">
        <v>36</v>
      </c>
      <c r="C170">
        <v>37</v>
      </c>
      <c r="D170">
        <v>0.09</v>
      </c>
      <c r="E170">
        <v>0.02</v>
      </c>
      <c r="F170">
        <v>0.05</v>
      </c>
      <c r="G170" s="1">
        <f t="shared" si="8"/>
        <v>0.68569999999999998</v>
      </c>
      <c r="I170">
        <v>34.284999999999997</v>
      </c>
    </row>
    <row r="171" spans="1:9" x14ac:dyDescent="0.25">
      <c r="A171" t="s">
        <v>14</v>
      </c>
      <c r="B171">
        <v>37</v>
      </c>
      <c r="C171">
        <v>38</v>
      </c>
      <c r="D171">
        <v>0.1</v>
      </c>
      <c r="E171">
        <v>0.01</v>
      </c>
      <c r="F171">
        <v>0.05</v>
      </c>
      <c r="G171" s="1">
        <f t="shared" si="8"/>
        <v>0.34284999999999999</v>
      </c>
      <c r="I171">
        <v>34.284999999999997</v>
      </c>
    </row>
    <row r="172" spans="1:9" x14ac:dyDescent="0.25">
      <c r="A172" t="s">
        <v>14</v>
      </c>
      <c r="B172">
        <v>38</v>
      </c>
      <c r="C172">
        <v>39</v>
      </c>
      <c r="D172">
        <v>0.05</v>
      </c>
      <c r="E172">
        <v>0.01</v>
      </c>
      <c r="F172">
        <v>0.05</v>
      </c>
      <c r="G172" s="1">
        <f t="shared" si="8"/>
        <v>0.34284999999999999</v>
      </c>
      <c r="I172">
        <v>34.284999999999997</v>
      </c>
    </row>
    <row r="173" spans="1:9" x14ac:dyDescent="0.25">
      <c r="A173" t="s">
        <v>14</v>
      </c>
      <c r="B173">
        <v>39</v>
      </c>
      <c r="C173">
        <v>40</v>
      </c>
      <c r="D173">
        <v>0.05</v>
      </c>
      <c r="E173">
        <v>0.01</v>
      </c>
      <c r="F173">
        <v>0.01</v>
      </c>
      <c r="G173" s="1">
        <f t="shared" si="8"/>
        <v>0.34284999999999999</v>
      </c>
      <c r="I173">
        <v>34.284999999999997</v>
      </c>
    </row>
    <row r="174" spans="1:9" x14ac:dyDescent="0.25">
      <c r="A174" t="s">
        <v>14</v>
      </c>
      <c r="B174">
        <v>40</v>
      </c>
      <c r="C174">
        <v>41</v>
      </c>
      <c r="D174">
        <v>0.12</v>
      </c>
      <c r="E174">
        <v>0.01</v>
      </c>
      <c r="F174">
        <v>0.02</v>
      </c>
      <c r="G174" s="1">
        <f t="shared" si="8"/>
        <v>0.34284999999999999</v>
      </c>
      <c r="I174">
        <v>34.284999999999997</v>
      </c>
    </row>
    <row r="175" spans="1:9" x14ac:dyDescent="0.25">
      <c r="A175" t="s">
        <v>14</v>
      </c>
      <c r="B175">
        <v>41</v>
      </c>
      <c r="C175">
        <v>42</v>
      </c>
      <c r="D175">
        <v>0.15</v>
      </c>
      <c r="E175">
        <v>0.01</v>
      </c>
      <c r="F175">
        <v>0.05</v>
      </c>
      <c r="G175" s="1">
        <f t="shared" si="8"/>
        <v>0.34284999999999999</v>
      </c>
      <c r="I175">
        <v>34.284999999999997</v>
      </c>
    </row>
    <row r="176" spans="1:9" x14ac:dyDescent="0.25">
      <c r="A176" t="s">
        <v>14</v>
      </c>
      <c r="B176">
        <v>42</v>
      </c>
      <c r="C176">
        <v>43</v>
      </c>
      <c r="D176">
        <v>7.0000000000000007E-2</v>
      </c>
      <c r="E176">
        <v>0.01</v>
      </c>
      <c r="F176">
        <v>0.05</v>
      </c>
      <c r="G176" s="1">
        <f t="shared" si="8"/>
        <v>0.34284999999999999</v>
      </c>
      <c r="I176">
        <v>34.284999999999997</v>
      </c>
    </row>
    <row r="177" spans="1:9" x14ac:dyDescent="0.25">
      <c r="A177" t="s">
        <v>14</v>
      </c>
      <c r="B177">
        <v>43</v>
      </c>
      <c r="C177">
        <v>44</v>
      </c>
      <c r="D177">
        <v>0.05</v>
      </c>
      <c r="E177">
        <v>0.01</v>
      </c>
      <c r="F177">
        <v>0.05</v>
      </c>
      <c r="G177" s="1">
        <f t="shared" si="8"/>
        <v>0.34284999999999999</v>
      </c>
      <c r="I177">
        <v>34.284999999999997</v>
      </c>
    </row>
    <row r="178" spans="1:9" x14ac:dyDescent="0.25">
      <c r="A178" t="s">
        <v>14</v>
      </c>
      <c r="B178">
        <v>44</v>
      </c>
      <c r="C178">
        <v>45</v>
      </c>
      <c r="D178">
        <v>7.0000000000000007E-2</v>
      </c>
      <c r="E178">
        <v>0.03</v>
      </c>
      <c r="F178">
        <v>0.04</v>
      </c>
      <c r="G178" s="1">
        <f t="shared" si="8"/>
        <v>1.0285499999999999</v>
      </c>
      <c r="I178">
        <v>34.284999999999997</v>
      </c>
    </row>
    <row r="179" spans="1:9" x14ac:dyDescent="0.25">
      <c r="A179" t="s">
        <v>14</v>
      </c>
      <c r="B179">
        <v>45</v>
      </c>
      <c r="C179">
        <v>46</v>
      </c>
      <c r="D179">
        <v>0.04</v>
      </c>
      <c r="E179">
        <v>0.01</v>
      </c>
      <c r="F179">
        <v>0.05</v>
      </c>
      <c r="G179" s="1">
        <f t="shared" si="8"/>
        <v>0.34284999999999999</v>
      </c>
      <c r="I179">
        <v>34.284999999999997</v>
      </c>
    </row>
    <row r="180" spans="1:9" x14ac:dyDescent="0.25">
      <c r="A180" t="s">
        <v>14</v>
      </c>
      <c r="B180">
        <v>46</v>
      </c>
      <c r="C180">
        <v>47</v>
      </c>
      <c r="D180">
        <v>0.04</v>
      </c>
      <c r="E180">
        <v>0.01</v>
      </c>
      <c r="F180">
        <v>0.05</v>
      </c>
      <c r="G180" s="1">
        <f t="shared" si="8"/>
        <v>0.34284999999999999</v>
      </c>
      <c r="I180">
        <v>34.284999999999997</v>
      </c>
    </row>
    <row r="181" spans="1:9" x14ac:dyDescent="0.25">
      <c r="A181" t="s">
        <v>14</v>
      </c>
      <c r="B181">
        <v>47</v>
      </c>
      <c r="C181">
        <v>48</v>
      </c>
      <c r="D181">
        <v>0.05</v>
      </c>
      <c r="E181">
        <v>0.01</v>
      </c>
      <c r="F181">
        <v>0.02</v>
      </c>
      <c r="G181" s="1">
        <f t="shared" si="8"/>
        <v>0.34284999999999999</v>
      </c>
      <c r="I181">
        <v>34.284999999999997</v>
      </c>
    </row>
    <row r="182" spans="1:9" x14ac:dyDescent="0.25">
      <c r="A182" t="s">
        <v>14</v>
      </c>
      <c r="B182">
        <v>48</v>
      </c>
      <c r="C182">
        <v>49</v>
      </c>
      <c r="D182">
        <v>0.12</v>
      </c>
      <c r="E182">
        <v>0.03</v>
      </c>
      <c r="F182">
        <v>0.06</v>
      </c>
      <c r="G182" s="1">
        <f t="shared" si="8"/>
        <v>1.0285499999999999</v>
      </c>
      <c r="I182">
        <v>34.284999999999997</v>
      </c>
    </row>
    <row r="183" spans="1:9" x14ac:dyDescent="0.25">
      <c r="A183" t="s">
        <v>14</v>
      </c>
      <c r="B183">
        <v>49</v>
      </c>
      <c r="C183">
        <v>50</v>
      </c>
      <c r="D183">
        <v>0.3</v>
      </c>
      <c r="E183">
        <v>0.17</v>
      </c>
      <c r="F183">
        <v>0.11</v>
      </c>
      <c r="G183" s="1">
        <f t="shared" si="8"/>
        <v>5.8284500000000001</v>
      </c>
      <c r="I183">
        <v>34.284999999999997</v>
      </c>
    </row>
    <row r="184" spans="1:9" x14ac:dyDescent="0.25">
      <c r="A184" t="s">
        <v>14</v>
      </c>
      <c r="B184">
        <v>50</v>
      </c>
      <c r="C184">
        <v>51.5</v>
      </c>
      <c r="D184">
        <v>0.41</v>
      </c>
      <c r="E184">
        <v>0.1</v>
      </c>
      <c r="F184">
        <v>0.01</v>
      </c>
      <c r="G184" s="1">
        <f t="shared" si="8"/>
        <v>3.4284999999999997</v>
      </c>
      <c r="I184">
        <v>34.284999999999997</v>
      </c>
    </row>
    <row r="185" spans="1:9" x14ac:dyDescent="0.25">
      <c r="A185" t="s">
        <v>14</v>
      </c>
      <c r="B185">
        <v>51.5</v>
      </c>
      <c r="C185">
        <v>53</v>
      </c>
      <c r="D185">
        <v>0.38</v>
      </c>
      <c r="E185">
        <v>0.08</v>
      </c>
      <c r="F185">
        <v>5.0000000000000001E-3</v>
      </c>
      <c r="G185" s="1">
        <f t="shared" si="8"/>
        <v>2.7427999999999999</v>
      </c>
      <c r="I185">
        <v>34.284999999999997</v>
      </c>
    </row>
    <row r="186" spans="1:9" x14ac:dyDescent="0.25">
      <c r="A186" t="s">
        <v>14</v>
      </c>
      <c r="B186">
        <v>53</v>
      </c>
      <c r="C186">
        <v>55</v>
      </c>
      <c r="D186">
        <v>0.01</v>
      </c>
      <c r="E186">
        <v>0.01</v>
      </c>
      <c r="F186">
        <v>5.0000000000000001E-3</v>
      </c>
      <c r="G186" s="1">
        <f t="shared" si="8"/>
        <v>0.34284999999999999</v>
      </c>
      <c r="I186">
        <v>34.284999999999997</v>
      </c>
    </row>
    <row r="187" spans="1:9" x14ac:dyDescent="0.25">
      <c r="A187" t="s">
        <v>14</v>
      </c>
      <c r="B187">
        <v>55</v>
      </c>
      <c r="C187">
        <v>57</v>
      </c>
      <c r="D187">
        <v>0.01</v>
      </c>
      <c r="E187">
        <v>0.01</v>
      </c>
      <c r="F187">
        <v>0.01</v>
      </c>
      <c r="G187" s="1">
        <f t="shared" si="8"/>
        <v>0.34284999999999999</v>
      </c>
      <c r="I187">
        <v>34.284999999999997</v>
      </c>
    </row>
    <row r="188" spans="1:9" x14ac:dyDescent="0.25">
      <c r="A188" t="s">
        <v>14</v>
      </c>
      <c r="B188">
        <v>57</v>
      </c>
      <c r="C188">
        <v>59</v>
      </c>
      <c r="D188">
        <v>0.05</v>
      </c>
      <c r="E188">
        <v>0.04</v>
      </c>
      <c r="F188">
        <v>0.04</v>
      </c>
      <c r="G188" s="1">
        <f t="shared" si="8"/>
        <v>1.3714</v>
      </c>
      <c r="I188">
        <v>34.284999999999997</v>
      </c>
    </row>
    <row r="189" spans="1:9" x14ac:dyDescent="0.25">
      <c r="A189" t="s">
        <v>14</v>
      </c>
      <c r="B189">
        <v>59</v>
      </c>
      <c r="C189">
        <v>61</v>
      </c>
      <c r="D189">
        <v>0.04</v>
      </c>
      <c r="E189">
        <v>0.01</v>
      </c>
      <c r="F189">
        <v>0.02</v>
      </c>
      <c r="G189" s="1">
        <f t="shared" si="8"/>
        <v>0.34284999999999999</v>
      </c>
      <c r="I189">
        <v>34.284999999999997</v>
      </c>
    </row>
    <row r="190" spans="1:9" x14ac:dyDescent="0.25">
      <c r="A190" t="s">
        <v>14</v>
      </c>
      <c r="B190">
        <v>61</v>
      </c>
      <c r="C190">
        <v>63</v>
      </c>
      <c r="D190">
        <v>0.04</v>
      </c>
      <c r="E190">
        <v>0.02</v>
      </c>
      <c r="F190">
        <v>0.01</v>
      </c>
      <c r="G190" s="1">
        <f t="shared" si="8"/>
        <v>0.68569999999999998</v>
      </c>
      <c r="I190">
        <v>34.284999999999997</v>
      </c>
    </row>
    <row r="191" spans="1:9" x14ac:dyDescent="0.25">
      <c r="A191" t="s">
        <v>14</v>
      </c>
      <c r="B191">
        <v>63</v>
      </c>
      <c r="C191">
        <v>65</v>
      </c>
      <c r="D191">
        <v>0.06</v>
      </c>
      <c r="E191">
        <v>0.01</v>
      </c>
      <c r="F191">
        <v>0.01</v>
      </c>
      <c r="G191" s="1">
        <f t="shared" si="8"/>
        <v>0.34284999999999999</v>
      </c>
      <c r="I191">
        <v>34.284999999999997</v>
      </c>
    </row>
    <row r="192" spans="1:9" x14ac:dyDescent="0.25">
      <c r="A192" t="s">
        <v>14</v>
      </c>
      <c r="B192">
        <v>65</v>
      </c>
      <c r="C192">
        <v>66</v>
      </c>
      <c r="D192">
        <v>0.35</v>
      </c>
      <c r="E192">
        <v>0.06</v>
      </c>
      <c r="F192">
        <v>0.1</v>
      </c>
      <c r="G192" s="1">
        <f t="shared" si="8"/>
        <v>2.0570999999999997</v>
      </c>
      <c r="I192">
        <v>34.284999999999997</v>
      </c>
    </row>
    <row r="193" spans="1:9" x14ac:dyDescent="0.25">
      <c r="A193" t="s">
        <v>14</v>
      </c>
      <c r="B193">
        <v>66</v>
      </c>
      <c r="C193">
        <v>68</v>
      </c>
      <c r="D193">
        <v>0.04</v>
      </c>
      <c r="E193">
        <v>0.03</v>
      </c>
      <c r="F193">
        <v>0.02</v>
      </c>
      <c r="G193" s="1">
        <f t="shared" si="8"/>
        <v>1.0285499999999999</v>
      </c>
      <c r="I193">
        <v>34.284999999999997</v>
      </c>
    </row>
    <row r="194" spans="1:9" x14ac:dyDescent="0.25">
      <c r="A194" t="s">
        <v>14</v>
      </c>
      <c r="B194">
        <v>68</v>
      </c>
      <c r="C194">
        <v>69</v>
      </c>
      <c r="D194">
        <v>0.38</v>
      </c>
      <c r="E194">
        <v>0.12</v>
      </c>
      <c r="F194">
        <v>0.14000000000000001</v>
      </c>
      <c r="G194" s="1">
        <f t="shared" si="8"/>
        <v>4.1141999999999994</v>
      </c>
      <c r="I194">
        <v>34.284999999999997</v>
      </c>
    </row>
    <row r="195" spans="1:9" x14ac:dyDescent="0.25">
      <c r="A195" t="s">
        <v>14</v>
      </c>
      <c r="B195">
        <v>69</v>
      </c>
      <c r="C195">
        <v>70</v>
      </c>
      <c r="D195">
        <v>0.47</v>
      </c>
      <c r="E195">
        <v>0.19</v>
      </c>
      <c r="F195">
        <v>0.17</v>
      </c>
      <c r="G195" s="1">
        <f t="shared" ref="G195:G211" si="9">(E195)*(I195)</f>
        <v>6.514149999999999</v>
      </c>
      <c r="I195">
        <v>34.284999999999997</v>
      </c>
    </row>
    <row r="196" spans="1:9" x14ac:dyDescent="0.25">
      <c r="A196" t="s">
        <v>14</v>
      </c>
      <c r="B196">
        <v>70</v>
      </c>
      <c r="C196">
        <v>71</v>
      </c>
      <c r="D196">
        <v>0.04</v>
      </c>
      <c r="E196">
        <v>0.03</v>
      </c>
      <c r="F196">
        <v>5.0000000000000001E-3</v>
      </c>
      <c r="G196" s="1">
        <f t="shared" si="9"/>
        <v>1.0285499999999999</v>
      </c>
      <c r="I196">
        <v>34.284999999999997</v>
      </c>
    </row>
    <row r="197" spans="1:9" x14ac:dyDescent="0.25">
      <c r="A197" t="s">
        <v>14</v>
      </c>
      <c r="B197">
        <v>94</v>
      </c>
      <c r="C197">
        <v>95</v>
      </c>
      <c r="D197">
        <v>0.06</v>
      </c>
      <c r="E197">
        <v>0.01</v>
      </c>
      <c r="F197">
        <v>5.0000000000000001E-3</v>
      </c>
      <c r="G197" s="1">
        <f t="shared" si="9"/>
        <v>0.34284999999999999</v>
      </c>
      <c r="I197">
        <v>34.284999999999997</v>
      </c>
    </row>
    <row r="198" spans="1:9" x14ac:dyDescent="0.25">
      <c r="A198" t="s">
        <v>14</v>
      </c>
      <c r="B198">
        <v>95</v>
      </c>
      <c r="C198">
        <v>96</v>
      </c>
      <c r="D198">
        <v>0.21</v>
      </c>
      <c r="E198">
        <v>0.04</v>
      </c>
      <c r="F198">
        <v>0.01</v>
      </c>
      <c r="G198" s="1">
        <f t="shared" si="9"/>
        <v>1.3714</v>
      </c>
      <c r="I198">
        <v>34.284999999999997</v>
      </c>
    </row>
    <row r="199" spans="1:9" x14ac:dyDescent="0.25">
      <c r="A199" t="s">
        <v>14</v>
      </c>
      <c r="B199">
        <v>96</v>
      </c>
      <c r="C199">
        <v>97</v>
      </c>
      <c r="D199">
        <v>0.16</v>
      </c>
      <c r="E199">
        <v>0.01</v>
      </c>
      <c r="F199">
        <v>0.01</v>
      </c>
      <c r="G199" s="1">
        <f t="shared" si="9"/>
        <v>0.34284999999999999</v>
      </c>
      <c r="I199">
        <v>34.284999999999997</v>
      </c>
    </row>
    <row r="200" spans="1:9" x14ac:dyDescent="0.25">
      <c r="A200" t="s">
        <v>14</v>
      </c>
      <c r="B200">
        <v>97</v>
      </c>
      <c r="C200">
        <v>99</v>
      </c>
      <c r="D200">
        <v>0.14000000000000001</v>
      </c>
      <c r="E200">
        <v>0.01</v>
      </c>
      <c r="F200">
        <v>0.01</v>
      </c>
      <c r="G200" s="1">
        <f t="shared" si="9"/>
        <v>0.34284999999999999</v>
      </c>
      <c r="I200">
        <v>34.284999999999997</v>
      </c>
    </row>
    <row r="201" spans="1:9" x14ac:dyDescent="0.25">
      <c r="A201" t="s">
        <v>14</v>
      </c>
      <c r="B201">
        <v>99</v>
      </c>
      <c r="C201">
        <v>100</v>
      </c>
      <c r="D201">
        <v>0.16</v>
      </c>
      <c r="E201">
        <v>0.02</v>
      </c>
      <c r="F201">
        <v>0.02</v>
      </c>
      <c r="G201" s="1">
        <f t="shared" si="9"/>
        <v>0.68569999999999998</v>
      </c>
      <c r="I201">
        <v>34.284999999999997</v>
      </c>
    </row>
    <row r="202" spans="1:9" x14ac:dyDescent="0.25">
      <c r="A202" t="s">
        <v>14</v>
      </c>
      <c r="B202">
        <v>100</v>
      </c>
      <c r="C202">
        <v>101</v>
      </c>
      <c r="D202">
        <v>0.17</v>
      </c>
      <c r="E202">
        <v>0.02</v>
      </c>
      <c r="F202">
        <v>0.02</v>
      </c>
      <c r="G202" s="1">
        <f t="shared" si="9"/>
        <v>0.68569999999999998</v>
      </c>
      <c r="I202">
        <v>34.284999999999997</v>
      </c>
    </row>
    <row r="203" spans="1:9" x14ac:dyDescent="0.25">
      <c r="A203" t="s">
        <v>14</v>
      </c>
      <c r="B203">
        <v>101</v>
      </c>
      <c r="C203">
        <v>103</v>
      </c>
      <c r="D203">
        <v>0.03</v>
      </c>
      <c r="E203">
        <v>0.01</v>
      </c>
      <c r="F203">
        <v>0.01</v>
      </c>
      <c r="G203" s="1">
        <f t="shared" si="9"/>
        <v>0.34284999999999999</v>
      </c>
      <c r="I203">
        <v>34.284999999999997</v>
      </c>
    </row>
    <row r="204" spans="1:9" x14ac:dyDescent="0.25">
      <c r="A204" t="s">
        <v>14</v>
      </c>
      <c r="B204">
        <v>103</v>
      </c>
      <c r="C204">
        <v>104</v>
      </c>
      <c r="D204">
        <v>0.11</v>
      </c>
      <c r="E204">
        <v>0.06</v>
      </c>
      <c r="F204">
        <v>0.01</v>
      </c>
      <c r="G204" s="1">
        <f t="shared" si="9"/>
        <v>2.0570999999999997</v>
      </c>
      <c r="I204">
        <v>34.284999999999997</v>
      </c>
    </row>
    <row r="205" spans="1:9" x14ac:dyDescent="0.25">
      <c r="A205" t="s">
        <v>14</v>
      </c>
      <c r="B205">
        <v>104</v>
      </c>
      <c r="C205">
        <v>105</v>
      </c>
      <c r="D205">
        <v>0.52</v>
      </c>
      <c r="E205">
        <v>0.15</v>
      </c>
      <c r="F205">
        <v>0.21</v>
      </c>
      <c r="G205" s="1">
        <f t="shared" si="9"/>
        <v>5.1427499999999995</v>
      </c>
      <c r="I205">
        <v>34.284999999999997</v>
      </c>
    </row>
    <row r="206" spans="1:9" x14ac:dyDescent="0.25">
      <c r="A206" t="s">
        <v>14</v>
      </c>
      <c r="B206">
        <v>105</v>
      </c>
      <c r="C206">
        <v>106</v>
      </c>
      <c r="D206">
        <v>0.02</v>
      </c>
      <c r="E206">
        <v>0.01</v>
      </c>
      <c r="F206">
        <v>0.01</v>
      </c>
      <c r="G206" s="1">
        <f t="shared" si="9"/>
        <v>0.34284999999999999</v>
      </c>
      <c r="I206">
        <v>34.284999999999997</v>
      </c>
    </row>
    <row r="207" spans="1:9" x14ac:dyDescent="0.25">
      <c r="A207" t="s">
        <v>14</v>
      </c>
      <c r="B207">
        <v>106</v>
      </c>
      <c r="C207">
        <v>107</v>
      </c>
      <c r="D207">
        <v>0.03</v>
      </c>
      <c r="E207">
        <v>0.01</v>
      </c>
      <c r="F207">
        <v>0.01</v>
      </c>
      <c r="G207" s="1">
        <f t="shared" si="9"/>
        <v>0.34284999999999999</v>
      </c>
      <c r="I207">
        <v>34.284999999999997</v>
      </c>
    </row>
    <row r="208" spans="1:9" x14ac:dyDescent="0.25">
      <c r="A208" t="s">
        <v>14</v>
      </c>
      <c r="B208">
        <v>107</v>
      </c>
      <c r="C208">
        <v>109</v>
      </c>
      <c r="D208">
        <v>0.01</v>
      </c>
      <c r="E208">
        <v>0.01</v>
      </c>
      <c r="F208">
        <v>5.0000000000000001E-3</v>
      </c>
      <c r="G208" s="1">
        <f t="shared" si="9"/>
        <v>0.34284999999999999</v>
      </c>
      <c r="I208">
        <v>34.284999999999997</v>
      </c>
    </row>
    <row r="209" spans="1:9" x14ac:dyDescent="0.25">
      <c r="A209" t="s">
        <v>14</v>
      </c>
      <c r="B209">
        <v>109</v>
      </c>
      <c r="C209">
        <v>110</v>
      </c>
      <c r="D209">
        <v>0.48</v>
      </c>
      <c r="E209">
        <v>0.32</v>
      </c>
      <c r="F209">
        <v>0.14000000000000001</v>
      </c>
      <c r="G209" s="1">
        <f t="shared" si="9"/>
        <v>10.9712</v>
      </c>
      <c r="I209">
        <v>34.284999999999997</v>
      </c>
    </row>
    <row r="210" spans="1:9" x14ac:dyDescent="0.25">
      <c r="A210" t="s">
        <v>14</v>
      </c>
      <c r="B210">
        <v>110</v>
      </c>
      <c r="C210">
        <v>111</v>
      </c>
      <c r="D210">
        <v>0.09</v>
      </c>
      <c r="E210">
        <v>0.09</v>
      </c>
      <c r="F210">
        <v>0.02</v>
      </c>
      <c r="G210" s="1">
        <f t="shared" si="9"/>
        <v>3.0856499999999998</v>
      </c>
      <c r="I210">
        <v>34.284999999999997</v>
      </c>
    </row>
    <row r="211" spans="1:9" x14ac:dyDescent="0.25">
      <c r="A211" t="s">
        <v>14</v>
      </c>
      <c r="B211">
        <v>111</v>
      </c>
      <c r="C211">
        <v>113</v>
      </c>
      <c r="D211">
        <v>0.02</v>
      </c>
      <c r="E211">
        <v>0.02</v>
      </c>
      <c r="F211">
        <v>0.01</v>
      </c>
      <c r="G211" s="1">
        <f t="shared" si="9"/>
        <v>0.68569999999999998</v>
      </c>
      <c r="I211">
        <v>34.284999999999997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1"/>
  <sheetViews>
    <sheetView tabSelected="1" workbookViewId="0">
      <pane ySplit="1" topLeftCell="A92" activePane="bottomLeft" state="frozen"/>
      <selection pane="bottomLeft" activeCell="D111" sqref="D111"/>
    </sheetView>
  </sheetViews>
  <sheetFormatPr defaultRowHeight="15" x14ac:dyDescent="0.25"/>
  <sheetData>
    <row r="1" spans="1:8" x14ac:dyDescent="0.25">
      <c r="A1" t="s">
        <v>1</v>
      </c>
      <c r="B1" t="s">
        <v>2</v>
      </c>
      <c r="C1" t="s">
        <v>3</v>
      </c>
      <c r="D1" t="s">
        <v>15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 t="s">
        <v>0</v>
      </c>
      <c r="B2">
        <v>31.9</v>
      </c>
      <c r="C2">
        <v>32.9</v>
      </c>
      <c r="D2">
        <f>(C2)-(B2)</f>
        <v>1</v>
      </c>
      <c r="E2">
        <v>0.22</v>
      </c>
      <c r="F2">
        <v>0.09</v>
      </c>
      <c r="G2">
        <v>0.02</v>
      </c>
      <c r="H2" s="1">
        <v>3.0856499999999998</v>
      </c>
    </row>
    <row r="3" spans="1:8" x14ac:dyDescent="0.25">
      <c r="A3" t="s">
        <v>0</v>
      </c>
      <c r="B3">
        <v>32.9</v>
      </c>
      <c r="C3">
        <v>33.9</v>
      </c>
      <c r="D3">
        <f t="shared" ref="D3:D66" si="0">(C3)-(B3)</f>
        <v>1</v>
      </c>
      <c r="E3">
        <v>0.15</v>
      </c>
      <c r="F3">
        <v>0.06</v>
      </c>
      <c r="G3">
        <v>0.02</v>
      </c>
      <c r="H3" s="1">
        <v>2.0570999999999997</v>
      </c>
    </row>
    <row r="4" spans="1:8" x14ac:dyDescent="0.25">
      <c r="A4" t="s">
        <v>0</v>
      </c>
      <c r="B4">
        <v>33.9</v>
      </c>
      <c r="C4">
        <v>34.9</v>
      </c>
      <c r="D4">
        <f t="shared" si="0"/>
        <v>1</v>
      </c>
      <c r="E4">
        <v>0.03</v>
      </c>
      <c r="F4">
        <v>0.02</v>
      </c>
      <c r="G4">
        <v>0.01</v>
      </c>
      <c r="H4" s="1">
        <v>0.68569999999999998</v>
      </c>
    </row>
    <row r="5" spans="1:8" x14ac:dyDescent="0.25">
      <c r="A5" t="s">
        <v>0</v>
      </c>
      <c r="B5">
        <v>34.9</v>
      </c>
      <c r="C5">
        <v>35.9</v>
      </c>
      <c r="D5">
        <f t="shared" si="0"/>
        <v>1</v>
      </c>
      <c r="E5">
        <v>0.04</v>
      </c>
      <c r="F5">
        <v>0.03</v>
      </c>
      <c r="G5">
        <v>5.0000000000000001E-3</v>
      </c>
      <c r="H5" s="1">
        <v>1.0285499999999999</v>
      </c>
    </row>
    <row r="6" spans="1:8" x14ac:dyDescent="0.25">
      <c r="A6" t="s">
        <v>0</v>
      </c>
      <c r="B6">
        <v>35.9</v>
      </c>
      <c r="C6">
        <v>36.9</v>
      </c>
      <c r="D6">
        <f t="shared" si="0"/>
        <v>1</v>
      </c>
      <c r="E6">
        <v>0.03</v>
      </c>
      <c r="F6">
        <v>0.02</v>
      </c>
      <c r="G6">
        <v>5.0000000000000001E-3</v>
      </c>
      <c r="H6" s="1">
        <v>0.68569999999999998</v>
      </c>
    </row>
    <row r="7" spans="1:8" x14ac:dyDescent="0.25">
      <c r="A7" t="s">
        <v>0</v>
      </c>
      <c r="B7">
        <v>36.9</v>
      </c>
      <c r="C7">
        <v>37.9</v>
      </c>
      <c r="D7">
        <f t="shared" si="0"/>
        <v>1</v>
      </c>
      <c r="E7">
        <v>0.08</v>
      </c>
      <c r="F7">
        <v>0.03</v>
      </c>
      <c r="G7">
        <v>0.01</v>
      </c>
      <c r="H7" s="1">
        <v>1.0285499999999999</v>
      </c>
    </row>
    <row r="8" spans="1:8" s="2" customFormat="1" x14ac:dyDescent="0.25">
      <c r="A8" s="2" t="s">
        <v>0</v>
      </c>
      <c r="B8" s="2">
        <v>37.9</v>
      </c>
      <c r="C8" s="2">
        <v>38.9</v>
      </c>
      <c r="D8">
        <f t="shared" si="0"/>
        <v>1</v>
      </c>
      <c r="E8" s="2">
        <v>3.4</v>
      </c>
      <c r="F8" s="2">
        <v>2.3199999999999998</v>
      </c>
      <c r="G8" s="2">
        <v>0.13</v>
      </c>
      <c r="H8" s="3">
        <v>79.541199999999989</v>
      </c>
    </row>
    <row r="9" spans="1:8" x14ac:dyDescent="0.25">
      <c r="A9" t="s">
        <v>0</v>
      </c>
      <c r="B9">
        <v>38.9</v>
      </c>
      <c r="C9">
        <v>39.9</v>
      </c>
      <c r="D9">
        <f t="shared" si="0"/>
        <v>1</v>
      </c>
      <c r="E9">
        <v>0.28000000000000003</v>
      </c>
      <c r="F9">
        <v>0.2</v>
      </c>
      <c r="G9">
        <v>0.01</v>
      </c>
      <c r="H9" s="1">
        <v>6.8569999999999993</v>
      </c>
    </row>
    <row r="10" spans="1:8" x14ac:dyDescent="0.25">
      <c r="A10" t="s">
        <v>0</v>
      </c>
      <c r="B10">
        <v>39.9</v>
      </c>
      <c r="C10">
        <v>40.9</v>
      </c>
      <c r="D10">
        <f t="shared" si="0"/>
        <v>1</v>
      </c>
      <c r="E10">
        <v>0.1</v>
      </c>
      <c r="F10">
        <v>0.1</v>
      </c>
      <c r="G10">
        <v>0.01</v>
      </c>
      <c r="H10" s="1">
        <v>3.4284999999999997</v>
      </c>
    </row>
    <row r="11" spans="1:8" x14ac:dyDescent="0.25">
      <c r="A11" t="s">
        <v>0</v>
      </c>
      <c r="B11">
        <v>40.9</v>
      </c>
      <c r="C11">
        <v>41.9</v>
      </c>
      <c r="D11">
        <f t="shared" si="0"/>
        <v>1</v>
      </c>
      <c r="E11">
        <v>0.65</v>
      </c>
      <c r="F11">
        <v>0.34</v>
      </c>
      <c r="G11">
        <v>0.01</v>
      </c>
      <c r="H11" s="1">
        <v>11.6569</v>
      </c>
    </row>
    <row r="12" spans="1:8" x14ac:dyDescent="0.25">
      <c r="A12" t="s">
        <v>0</v>
      </c>
      <c r="B12">
        <v>41.9</v>
      </c>
      <c r="C12">
        <v>42.9</v>
      </c>
      <c r="D12">
        <f t="shared" si="0"/>
        <v>1</v>
      </c>
      <c r="E12">
        <v>0.16</v>
      </c>
      <c r="F12">
        <v>0.09</v>
      </c>
      <c r="G12">
        <v>5.0000000000000001E-3</v>
      </c>
      <c r="H12" s="1">
        <v>3.0856499999999998</v>
      </c>
    </row>
    <row r="13" spans="1:8" x14ac:dyDescent="0.25">
      <c r="A13" t="s">
        <v>0</v>
      </c>
      <c r="B13">
        <v>50.5</v>
      </c>
      <c r="C13">
        <v>51.5</v>
      </c>
      <c r="D13">
        <f t="shared" si="0"/>
        <v>1</v>
      </c>
      <c r="E13">
        <v>0.32</v>
      </c>
      <c r="F13">
        <v>0.21</v>
      </c>
      <c r="G13">
        <v>5.0000000000000001E-3</v>
      </c>
      <c r="H13" s="1">
        <v>7.1998499999999988</v>
      </c>
    </row>
    <row r="14" spans="1:8" x14ac:dyDescent="0.25">
      <c r="A14" t="s">
        <v>0</v>
      </c>
      <c r="B14">
        <v>51.5</v>
      </c>
      <c r="C14">
        <v>52.5</v>
      </c>
      <c r="D14">
        <f t="shared" si="0"/>
        <v>1</v>
      </c>
      <c r="E14">
        <v>0.46</v>
      </c>
      <c r="F14">
        <v>0.06</v>
      </c>
      <c r="G14">
        <v>5.0000000000000001E-3</v>
      </c>
      <c r="H14" s="1">
        <v>2.0570999999999997</v>
      </c>
    </row>
    <row r="15" spans="1:8" x14ac:dyDescent="0.25">
      <c r="A15" t="s">
        <v>0</v>
      </c>
      <c r="B15">
        <v>52.5</v>
      </c>
      <c r="C15">
        <v>53.5</v>
      </c>
      <c r="D15">
        <f t="shared" si="0"/>
        <v>1</v>
      </c>
      <c r="E15">
        <v>0.26</v>
      </c>
      <c r="F15">
        <v>0.05</v>
      </c>
      <c r="G15">
        <v>5.0000000000000001E-3</v>
      </c>
      <c r="H15" s="1">
        <v>1.7142499999999998</v>
      </c>
    </row>
    <row r="16" spans="1:8" x14ac:dyDescent="0.25">
      <c r="A16" t="s">
        <v>0</v>
      </c>
      <c r="B16">
        <v>53.5</v>
      </c>
      <c r="C16">
        <v>54.5</v>
      </c>
      <c r="D16">
        <f t="shared" si="0"/>
        <v>1</v>
      </c>
      <c r="E16">
        <v>0.42</v>
      </c>
      <c r="F16">
        <v>0.09</v>
      </c>
      <c r="G16">
        <v>5.0000000000000001E-3</v>
      </c>
      <c r="H16" s="1">
        <v>3.0856499999999998</v>
      </c>
    </row>
    <row r="17" spans="1:8" x14ac:dyDescent="0.25">
      <c r="A17" t="s">
        <v>0</v>
      </c>
      <c r="B17">
        <v>54.5</v>
      </c>
      <c r="C17">
        <v>55.5</v>
      </c>
      <c r="D17">
        <f t="shared" si="0"/>
        <v>1</v>
      </c>
      <c r="E17">
        <v>0.08</v>
      </c>
      <c r="F17">
        <v>0.03</v>
      </c>
      <c r="G17">
        <v>5.0000000000000001E-3</v>
      </c>
      <c r="H17" s="1">
        <v>1.0285499999999999</v>
      </c>
    </row>
    <row r="18" spans="1:8" x14ac:dyDescent="0.25">
      <c r="A18" t="s">
        <v>0</v>
      </c>
      <c r="B18">
        <v>55.5</v>
      </c>
      <c r="C18">
        <v>56.5</v>
      </c>
      <c r="D18">
        <f t="shared" si="0"/>
        <v>1</v>
      </c>
      <c r="E18">
        <v>0.1</v>
      </c>
      <c r="F18">
        <v>0.11</v>
      </c>
      <c r="G18">
        <v>5.0000000000000001E-3</v>
      </c>
      <c r="H18" s="1">
        <v>3.7713499999999995</v>
      </c>
    </row>
    <row r="19" spans="1:8" x14ac:dyDescent="0.25">
      <c r="A19" t="s">
        <v>0</v>
      </c>
      <c r="B19">
        <v>56.5</v>
      </c>
      <c r="C19">
        <v>57.5</v>
      </c>
      <c r="D19">
        <f t="shared" si="0"/>
        <v>1</v>
      </c>
      <c r="E19">
        <v>0.21</v>
      </c>
      <c r="F19">
        <v>0.09</v>
      </c>
      <c r="G19">
        <v>5.0000000000000001E-3</v>
      </c>
      <c r="H19" s="1">
        <v>3.0856499999999998</v>
      </c>
    </row>
    <row r="20" spans="1:8" x14ac:dyDescent="0.25">
      <c r="A20" t="s">
        <v>0</v>
      </c>
      <c r="B20">
        <v>57.5</v>
      </c>
      <c r="C20">
        <v>58.5</v>
      </c>
      <c r="D20">
        <f t="shared" si="0"/>
        <v>1</v>
      </c>
      <c r="E20">
        <v>0.16</v>
      </c>
      <c r="F20">
        <v>7.0000000000000007E-2</v>
      </c>
      <c r="G20">
        <v>5.0000000000000001E-3</v>
      </c>
      <c r="H20" s="1">
        <v>2.39995</v>
      </c>
    </row>
    <row r="21" spans="1:8" x14ac:dyDescent="0.25">
      <c r="A21" t="s">
        <v>0</v>
      </c>
      <c r="B21">
        <v>66.2</v>
      </c>
      <c r="C21">
        <v>67.2</v>
      </c>
      <c r="D21">
        <f t="shared" si="0"/>
        <v>1</v>
      </c>
      <c r="E21">
        <v>0.14000000000000001</v>
      </c>
      <c r="F21">
        <v>0.03</v>
      </c>
      <c r="G21">
        <v>5.0000000000000001E-3</v>
      </c>
      <c r="H21" s="1">
        <v>1.0285499999999999</v>
      </c>
    </row>
    <row r="22" spans="1:8" x14ac:dyDescent="0.25">
      <c r="A22" t="s">
        <v>0</v>
      </c>
      <c r="B22">
        <v>67.2</v>
      </c>
      <c r="C22">
        <v>68.2</v>
      </c>
      <c r="D22">
        <f t="shared" si="0"/>
        <v>1</v>
      </c>
      <c r="E22">
        <v>0.11</v>
      </c>
      <c r="F22">
        <v>0.04</v>
      </c>
      <c r="G22">
        <v>0.02</v>
      </c>
      <c r="H22" s="1">
        <v>1.3714</v>
      </c>
    </row>
    <row r="23" spans="1:8" x14ac:dyDescent="0.25">
      <c r="A23" t="s">
        <v>0</v>
      </c>
      <c r="B23">
        <v>68.2</v>
      </c>
      <c r="C23">
        <v>69.2</v>
      </c>
      <c r="D23">
        <f t="shared" si="0"/>
        <v>1</v>
      </c>
      <c r="E23">
        <v>0.31</v>
      </c>
      <c r="F23">
        <v>0.06</v>
      </c>
      <c r="G23">
        <v>0.02</v>
      </c>
      <c r="H23" s="1">
        <v>2.0570999999999997</v>
      </c>
    </row>
    <row r="24" spans="1:8" x14ac:dyDescent="0.25">
      <c r="A24" t="s">
        <v>0</v>
      </c>
      <c r="B24">
        <v>69.2</v>
      </c>
      <c r="C24">
        <v>70.2</v>
      </c>
      <c r="D24">
        <f t="shared" si="0"/>
        <v>1</v>
      </c>
      <c r="E24">
        <v>0.18</v>
      </c>
      <c r="F24">
        <v>0.15</v>
      </c>
      <c r="G24">
        <v>0.05</v>
      </c>
      <c r="H24" s="1">
        <v>5.1427499999999995</v>
      </c>
    </row>
    <row r="25" spans="1:8" x14ac:dyDescent="0.25">
      <c r="A25" t="s">
        <v>0</v>
      </c>
      <c r="B25">
        <v>70.2</v>
      </c>
      <c r="C25">
        <v>71.2</v>
      </c>
      <c r="D25">
        <f t="shared" si="0"/>
        <v>1</v>
      </c>
      <c r="E25">
        <v>0.49</v>
      </c>
      <c r="F25">
        <v>0.12</v>
      </c>
      <c r="G25">
        <v>0.1</v>
      </c>
      <c r="H25" s="1">
        <v>4.1141999999999994</v>
      </c>
    </row>
    <row r="26" spans="1:8" x14ac:dyDescent="0.25">
      <c r="A26" t="s">
        <v>0</v>
      </c>
      <c r="B26">
        <v>71.2</v>
      </c>
      <c r="C26">
        <v>72.2</v>
      </c>
      <c r="D26">
        <f t="shared" si="0"/>
        <v>1</v>
      </c>
      <c r="E26">
        <v>0.67</v>
      </c>
      <c r="F26">
        <v>0.23</v>
      </c>
      <c r="G26">
        <v>0.28999999999999998</v>
      </c>
      <c r="H26" s="1">
        <v>7.8855499999999994</v>
      </c>
    </row>
    <row r="27" spans="1:8" x14ac:dyDescent="0.25">
      <c r="A27" t="s">
        <v>0</v>
      </c>
      <c r="B27">
        <v>72.2</v>
      </c>
      <c r="C27">
        <v>73.2</v>
      </c>
      <c r="D27">
        <f t="shared" si="0"/>
        <v>1</v>
      </c>
      <c r="E27">
        <v>0.85</v>
      </c>
      <c r="F27">
        <v>0.41</v>
      </c>
      <c r="G27">
        <v>0.52</v>
      </c>
      <c r="H27" s="4">
        <v>14.056849999999997</v>
      </c>
    </row>
    <row r="28" spans="1:8" x14ac:dyDescent="0.25">
      <c r="A28" t="s">
        <v>0</v>
      </c>
      <c r="B28">
        <v>73.2</v>
      </c>
      <c r="C28">
        <v>74.2</v>
      </c>
      <c r="D28">
        <f t="shared" si="0"/>
        <v>1</v>
      </c>
      <c r="E28">
        <v>0.85</v>
      </c>
      <c r="F28">
        <v>0.36</v>
      </c>
      <c r="G28">
        <v>0.46</v>
      </c>
      <c r="H28" s="1">
        <v>12.342599999999999</v>
      </c>
    </row>
    <row r="29" spans="1:8" x14ac:dyDescent="0.25">
      <c r="A29" t="s">
        <v>0</v>
      </c>
      <c r="B29">
        <v>74.2</v>
      </c>
      <c r="C29">
        <v>75.2</v>
      </c>
      <c r="D29">
        <f t="shared" si="0"/>
        <v>1</v>
      </c>
      <c r="E29">
        <v>0.65</v>
      </c>
      <c r="F29">
        <v>0.22</v>
      </c>
      <c r="G29">
        <v>0.46</v>
      </c>
      <c r="H29" s="1">
        <v>7.5426999999999991</v>
      </c>
    </row>
    <row r="30" spans="1:8" x14ac:dyDescent="0.25">
      <c r="A30" t="s">
        <v>0</v>
      </c>
      <c r="B30">
        <v>75.2</v>
      </c>
      <c r="C30">
        <v>76.2</v>
      </c>
      <c r="D30">
        <f t="shared" si="0"/>
        <v>1</v>
      </c>
      <c r="E30">
        <v>0.65</v>
      </c>
      <c r="F30">
        <v>0.2</v>
      </c>
      <c r="G30">
        <v>0.48</v>
      </c>
      <c r="H30" s="1">
        <v>6.8569999999999993</v>
      </c>
    </row>
    <row r="31" spans="1:8" x14ac:dyDescent="0.25">
      <c r="A31" t="s">
        <v>0</v>
      </c>
      <c r="B31">
        <v>76.2</v>
      </c>
      <c r="C31">
        <v>77.2</v>
      </c>
      <c r="D31">
        <f t="shared" si="0"/>
        <v>1</v>
      </c>
      <c r="E31">
        <v>0.8</v>
      </c>
      <c r="F31">
        <v>0.23</v>
      </c>
      <c r="G31">
        <v>0.75</v>
      </c>
      <c r="H31" s="1">
        <v>7.8855499999999994</v>
      </c>
    </row>
    <row r="32" spans="1:8" x14ac:dyDescent="0.25">
      <c r="A32" t="s">
        <v>0</v>
      </c>
      <c r="B32">
        <v>77.2</v>
      </c>
      <c r="C32">
        <v>78.2</v>
      </c>
      <c r="D32">
        <f t="shared" si="0"/>
        <v>1</v>
      </c>
      <c r="E32">
        <v>0.51</v>
      </c>
      <c r="F32">
        <v>0.19</v>
      </c>
      <c r="G32">
        <v>0.42</v>
      </c>
      <c r="H32" s="1">
        <v>6.514149999999999</v>
      </c>
    </row>
    <row r="33" spans="1:13" x14ac:dyDescent="0.25">
      <c r="A33" t="s">
        <v>0</v>
      </c>
      <c r="B33">
        <v>78.2</v>
      </c>
      <c r="C33">
        <v>79.2</v>
      </c>
      <c r="D33">
        <f t="shared" si="0"/>
        <v>1</v>
      </c>
      <c r="E33">
        <v>0.32</v>
      </c>
      <c r="F33">
        <v>0.26</v>
      </c>
      <c r="G33">
        <v>0.08</v>
      </c>
      <c r="H33" s="1">
        <v>8.9140999999999995</v>
      </c>
    </row>
    <row r="34" spans="1:13" x14ac:dyDescent="0.25">
      <c r="A34" t="s">
        <v>0</v>
      </c>
      <c r="B34">
        <v>79.2</v>
      </c>
      <c r="C34">
        <v>80.2</v>
      </c>
      <c r="D34">
        <f t="shared" si="0"/>
        <v>1</v>
      </c>
      <c r="E34">
        <v>0.11</v>
      </c>
      <c r="F34">
        <v>0.09</v>
      </c>
      <c r="G34">
        <v>0.04</v>
      </c>
      <c r="H34" s="1">
        <v>3.0856499999999998</v>
      </c>
    </row>
    <row r="35" spans="1:13" x14ac:dyDescent="0.25">
      <c r="A35" t="s">
        <v>0</v>
      </c>
      <c r="B35">
        <v>80.2</v>
      </c>
      <c r="C35">
        <v>81.2</v>
      </c>
      <c r="D35">
        <f t="shared" si="0"/>
        <v>1</v>
      </c>
      <c r="E35">
        <v>0.04</v>
      </c>
      <c r="F35">
        <v>0.02</v>
      </c>
      <c r="G35">
        <v>5.0000000000000001E-3</v>
      </c>
      <c r="H35" s="1">
        <v>0.68569999999999998</v>
      </c>
    </row>
    <row r="36" spans="1:13" x14ac:dyDescent="0.25">
      <c r="A36" t="s">
        <v>8</v>
      </c>
      <c r="B36">
        <v>40.6</v>
      </c>
      <c r="C36">
        <v>42.6</v>
      </c>
      <c r="D36">
        <f t="shared" si="0"/>
        <v>2</v>
      </c>
      <c r="E36">
        <v>0.54</v>
      </c>
      <c r="F36">
        <v>0.18</v>
      </c>
      <c r="G36">
        <v>0.05</v>
      </c>
      <c r="H36" s="1">
        <v>6.1712999999999996</v>
      </c>
    </row>
    <row r="37" spans="1:13" s="2" customFormat="1" x14ac:dyDescent="0.25">
      <c r="A37" s="2" t="s">
        <v>8</v>
      </c>
      <c r="B37" s="2">
        <v>42.6</v>
      </c>
      <c r="C37" s="2">
        <v>43.6</v>
      </c>
      <c r="D37">
        <f t="shared" si="0"/>
        <v>1</v>
      </c>
      <c r="E37" s="2">
        <v>4</v>
      </c>
      <c r="F37" s="2">
        <v>0.53</v>
      </c>
      <c r="G37" s="2">
        <v>0.1</v>
      </c>
      <c r="H37" s="3">
        <v>18.171049999999997</v>
      </c>
    </row>
    <row r="38" spans="1:13" s="2" customFormat="1" x14ac:dyDescent="0.25">
      <c r="A38" s="2" t="s">
        <v>8</v>
      </c>
      <c r="B38" s="2">
        <v>43.6</v>
      </c>
      <c r="C38" s="2">
        <v>44.6</v>
      </c>
      <c r="D38">
        <f t="shared" si="0"/>
        <v>1</v>
      </c>
      <c r="E38" s="2">
        <v>4.08</v>
      </c>
      <c r="F38" s="2">
        <v>0.56000000000000005</v>
      </c>
      <c r="G38" s="2">
        <v>0.2</v>
      </c>
      <c r="H38" s="3">
        <v>19.1996</v>
      </c>
    </row>
    <row r="39" spans="1:13" x14ac:dyDescent="0.25">
      <c r="A39" t="s">
        <v>8</v>
      </c>
      <c r="B39">
        <v>44.6</v>
      </c>
      <c r="C39">
        <v>45.6</v>
      </c>
      <c r="D39">
        <f t="shared" si="0"/>
        <v>1</v>
      </c>
      <c r="E39">
        <v>0.15</v>
      </c>
      <c r="F39">
        <v>0.02</v>
      </c>
      <c r="G39">
        <v>0.01</v>
      </c>
      <c r="H39" s="1">
        <v>0.68569999999999998</v>
      </c>
    </row>
    <row r="40" spans="1:13" x14ac:dyDescent="0.25">
      <c r="A40" t="s">
        <v>8</v>
      </c>
      <c r="B40">
        <v>45.6</v>
      </c>
      <c r="C40">
        <v>46.6</v>
      </c>
      <c r="D40">
        <f t="shared" si="0"/>
        <v>1</v>
      </c>
      <c r="E40">
        <v>0.09</v>
      </c>
      <c r="F40">
        <v>0.04</v>
      </c>
      <c r="G40">
        <v>0.02</v>
      </c>
      <c r="H40" s="1">
        <v>1.3714</v>
      </c>
    </row>
    <row r="41" spans="1:13" x14ac:dyDescent="0.25">
      <c r="A41" t="s">
        <v>8</v>
      </c>
      <c r="B41">
        <v>50.25</v>
      </c>
      <c r="C41">
        <v>52.25</v>
      </c>
      <c r="D41">
        <f t="shared" si="0"/>
        <v>2</v>
      </c>
      <c r="E41">
        <v>0.14000000000000001</v>
      </c>
      <c r="F41">
        <v>0.14000000000000001</v>
      </c>
      <c r="G41">
        <v>0.14000000000000001</v>
      </c>
      <c r="H41" s="1">
        <v>4.7999000000000001</v>
      </c>
    </row>
    <row r="42" spans="1:13" x14ac:dyDescent="0.25">
      <c r="A42" t="s">
        <v>8</v>
      </c>
      <c r="B42">
        <v>52.25</v>
      </c>
      <c r="C42">
        <v>54.25</v>
      </c>
      <c r="D42">
        <f t="shared" si="0"/>
        <v>2</v>
      </c>
      <c r="E42">
        <v>0.48</v>
      </c>
      <c r="F42">
        <v>0.15</v>
      </c>
      <c r="G42">
        <v>0.02</v>
      </c>
      <c r="H42" s="1">
        <v>5.1427499999999995</v>
      </c>
    </row>
    <row r="43" spans="1:13" x14ac:dyDescent="0.25">
      <c r="A43" t="s">
        <v>8</v>
      </c>
      <c r="B43">
        <v>54.25</v>
      </c>
      <c r="C43">
        <v>56.25</v>
      </c>
      <c r="D43">
        <f t="shared" si="0"/>
        <v>2</v>
      </c>
      <c r="E43">
        <v>0.24</v>
      </c>
      <c r="F43">
        <v>0.13</v>
      </c>
      <c r="G43">
        <v>0.02</v>
      </c>
      <c r="H43" s="1">
        <v>4.4570499999999997</v>
      </c>
    </row>
    <row r="44" spans="1:13" x14ac:dyDescent="0.25">
      <c r="A44" t="s">
        <v>8</v>
      </c>
      <c r="B44">
        <v>56.25</v>
      </c>
      <c r="C44">
        <v>58.25</v>
      </c>
      <c r="D44">
        <f t="shared" si="0"/>
        <v>2</v>
      </c>
      <c r="E44">
        <v>0.24</v>
      </c>
      <c r="F44">
        <v>0.09</v>
      </c>
      <c r="G44">
        <v>0.02</v>
      </c>
      <c r="H44" s="1">
        <v>3.0856499999999998</v>
      </c>
    </row>
    <row r="45" spans="1:13" x14ac:dyDescent="0.25">
      <c r="A45" t="s">
        <v>8</v>
      </c>
      <c r="B45">
        <v>58.25</v>
      </c>
      <c r="C45">
        <v>60.25</v>
      </c>
      <c r="D45">
        <f t="shared" si="0"/>
        <v>2</v>
      </c>
      <c r="E45">
        <v>0.23</v>
      </c>
      <c r="F45">
        <v>7.0000000000000007E-2</v>
      </c>
      <c r="G45">
        <v>0.05</v>
      </c>
      <c r="H45" s="1">
        <v>2.39995</v>
      </c>
    </row>
    <row r="46" spans="1:13" x14ac:dyDescent="0.25">
      <c r="A46" t="s">
        <v>8</v>
      </c>
      <c r="B46">
        <v>60.25</v>
      </c>
      <c r="C46">
        <v>62.25</v>
      </c>
      <c r="D46">
        <f t="shared" si="0"/>
        <v>2</v>
      </c>
      <c r="E46">
        <v>0.11</v>
      </c>
      <c r="F46">
        <v>0.02</v>
      </c>
      <c r="G46">
        <v>0.05</v>
      </c>
      <c r="H46" s="1">
        <v>0.68569999999999998</v>
      </c>
    </row>
    <row r="47" spans="1:13" x14ac:dyDescent="0.25">
      <c r="A47" t="s">
        <v>9</v>
      </c>
      <c r="B47">
        <v>3.5</v>
      </c>
      <c r="C47">
        <v>4.5</v>
      </c>
      <c r="D47">
        <f t="shared" si="0"/>
        <v>1</v>
      </c>
      <c r="E47">
        <v>0.56000000000000005</v>
      </c>
      <c r="F47">
        <v>0.2</v>
      </c>
      <c r="G47">
        <v>0.01</v>
      </c>
      <c r="H47" s="1">
        <v>6.8569999999999993</v>
      </c>
      <c r="K47" t="s">
        <v>4</v>
      </c>
      <c r="L47" t="s">
        <v>5</v>
      </c>
      <c r="M47" t="s">
        <v>6</v>
      </c>
    </row>
    <row r="48" spans="1:13" s="2" customFormat="1" x14ac:dyDescent="0.25">
      <c r="A48" s="2" t="s">
        <v>9</v>
      </c>
      <c r="B48" s="2">
        <v>4.5</v>
      </c>
      <c r="C48" s="2">
        <v>6.5</v>
      </c>
      <c r="D48">
        <f t="shared" si="0"/>
        <v>2</v>
      </c>
      <c r="E48" s="2">
        <v>2.38</v>
      </c>
      <c r="F48" s="2">
        <v>1.39</v>
      </c>
      <c r="G48" s="2">
        <v>0.1</v>
      </c>
      <c r="H48" s="3">
        <v>47.65614999999999</v>
      </c>
      <c r="J48" s="2">
        <f>(D48)/30</f>
        <v>6.6666666666666666E-2</v>
      </c>
      <c r="K48" s="2">
        <f>(E48)*(J48)</f>
        <v>0.15866666666666665</v>
      </c>
      <c r="L48" s="2">
        <f>(H48)*(J48)</f>
        <v>3.1770766666666659</v>
      </c>
      <c r="M48" s="2">
        <f>(G48)*(J48)</f>
        <v>6.6666666666666671E-3</v>
      </c>
    </row>
    <row r="49" spans="1:13" s="2" customFormat="1" x14ac:dyDescent="0.25">
      <c r="A49" s="2" t="s">
        <v>9</v>
      </c>
      <c r="B49" s="2">
        <v>6.5</v>
      </c>
      <c r="C49" s="2">
        <v>8.5</v>
      </c>
      <c r="D49">
        <f t="shared" si="0"/>
        <v>2</v>
      </c>
      <c r="E49" s="2">
        <v>3.6</v>
      </c>
      <c r="F49" s="2">
        <v>4.6100000000000003</v>
      </c>
      <c r="G49" s="2">
        <v>1.24</v>
      </c>
      <c r="H49" s="3">
        <v>158.05384999999998</v>
      </c>
      <c r="J49" s="2">
        <f t="shared" ref="J49:J71" si="1">(D49)/30</f>
        <v>6.6666666666666666E-2</v>
      </c>
      <c r="K49" s="2">
        <f t="shared" ref="K49:K71" si="2">(E49)*(J49)</f>
        <v>0.24</v>
      </c>
      <c r="L49" s="2">
        <f t="shared" ref="L49:L71" si="3">(H49)*(J49)</f>
        <v>10.536923333333332</v>
      </c>
      <c r="M49" s="2">
        <f t="shared" ref="M49:M71" si="4">(G49)*(J49)</f>
        <v>8.2666666666666666E-2</v>
      </c>
    </row>
    <row r="50" spans="1:13" s="2" customFormat="1" x14ac:dyDescent="0.25">
      <c r="A50" s="2" t="s">
        <v>9</v>
      </c>
      <c r="B50" s="2">
        <v>8.5</v>
      </c>
      <c r="C50" s="2">
        <v>10.5</v>
      </c>
      <c r="D50">
        <f t="shared" si="0"/>
        <v>2</v>
      </c>
      <c r="E50" s="2">
        <v>2.2999999999999998</v>
      </c>
      <c r="F50" s="2">
        <v>0.82</v>
      </c>
      <c r="G50" s="2">
        <v>3.2</v>
      </c>
      <c r="H50" s="3">
        <v>28.113699999999994</v>
      </c>
      <c r="J50" s="2">
        <f t="shared" si="1"/>
        <v>6.6666666666666666E-2</v>
      </c>
      <c r="K50" s="2">
        <f t="shared" si="2"/>
        <v>0.15333333333333332</v>
      </c>
      <c r="L50" s="2">
        <f t="shared" si="3"/>
        <v>1.8742466666666662</v>
      </c>
      <c r="M50" s="2">
        <f t="shared" si="4"/>
        <v>0.21333333333333335</v>
      </c>
    </row>
    <row r="51" spans="1:13" s="2" customFormat="1" x14ac:dyDescent="0.25">
      <c r="A51" s="2" t="s">
        <v>9</v>
      </c>
      <c r="B51" s="2">
        <v>10.5</v>
      </c>
      <c r="C51" s="2">
        <v>12.5</v>
      </c>
      <c r="D51">
        <f t="shared" si="0"/>
        <v>2</v>
      </c>
      <c r="E51" s="2">
        <v>4.3</v>
      </c>
      <c r="F51" s="2">
        <v>1.24</v>
      </c>
      <c r="G51" s="2">
        <v>1.06</v>
      </c>
      <c r="H51" s="3">
        <v>42.513399999999997</v>
      </c>
      <c r="J51" s="2">
        <f t="shared" si="1"/>
        <v>6.6666666666666666E-2</v>
      </c>
      <c r="K51" s="2">
        <f t="shared" si="2"/>
        <v>0.28666666666666663</v>
      </c>
      <c r="L51" s="2">
        <f t="shared" si="3"/>
        <v>2.8342266666666664</v>
      </c>
      <c r="M51" s="2">
        <f t="shared" si="4"/>
        <v>7.0666666666666669E-2</v>
      </c>
    </row>
    <row r="52" spans="1:13" s="2" customFormat="1" x14ac:dyDescent="0.25">
      <c r="A52" s="2" t="s">
        <v>9</v>
      </c>
      <c r="B52" s="2">
        <v>12.5</v>
      </c>
      <c r="C52" s="2">
        <v>13.5</v>
      </c>
      <c r="D52">
        <f t="shared" si="0"/>
        <v>1</v>
      </c>
      <c r="E52" s="2">
        <v>6.8</v>
      </c>
      <c r="F52" s="2">
        <v>0.99</v>
      </c>
      <c r="G52" s="2">
        <v>1.06</v>
      </c>
      <c r="H52" s="3">
        <v>33.942149999999998</v>
      </c>
      <c r="J52" s="2">
        <f t="shared" si="1"/>
        <v>3.3333333333333333E-2</v>
      </c>
      <c r="K52" s="2">
        <f t="shared" si="2"/>
        <v>0.22666666666666666</v>
      </c>
      <c r="L52" s="2">
        <f t="shared" si="3"/>
        <v>1.131405</v>
      </c>
      <c r="M52" s="2">
        <f t="shared" si="4"/>
        <v>3.5333333333333335E-2</v>
      </c>
    </row>
    <row r="53" spans="1:13" s="2" customFormat="1" x14ac:dyDescent="0.25">
      <c r="A53" s="2" t="s">
        <v>9</v>
      </c>
      <c r="B53" s="2">
        <v>13.5</v>
      </c>
      <c r="C53" s="2">
        <v>15.5</v>
      </c>
      <c r="D53">
        <f t="shared" si="0"/>
        <v>2</v>
      </c>
      <c r="E53" s="2">
        <v>7.5</v>
      </c>
      <c r="F53" s="2">
        <v>2.25</v>
      </c>
      <c r="G53" s="2">
        <v>0.26</v>
      </c>
      <c r="H53" s="3">
        <v>77.141249999999985</v>
      </c>
      <c r="J53" s="2">
        <f t="shared" si="1"/>
        <v>6.6666666666666666E-2</v>
      </c>
      <c r="K53" s="2">
        <f t="shared" si="2"/>
        <v>0.5</v>
      </c>
      <c r="L53" s="2">
        <f t="shared" si="3"/>
        <v>5.1427499999999986</v>
      </c>
      <c r="M53" s="2">
        <f t="shared" si="4"/>
        <v>1.7333333333333333E-2</v>
      </c>
    </row>
    <row r="54" spans="1:13" s="2" customFormat="1" x14ac:dyDescent="0.25">
      <c r="A54" s="2" t="s">
        <v>9</v>
      </c>
      <c r="B54" s="2">
        <v>15.5</v>
      </c>
      <c r="C54" s="2">
        <v>16.5</v>
      </c>
      <c r="D54">
        <f t="shared" si="0"/>
        <v>1</v>
      </c>
      <c r="E54" s="2">
        <v>8.3000000000000007</v>
      </c>
      <c r="F54" s="2">
        <v>4.08</v>
      </c>
      <c r="G54" s="2">
        <v>0.18</v>
      </c>
      <c r="H54" s="3">
        <v>139.88279999999997</v>
      </c>
      <c r="J54" s="2">
        <f t="shared" si="1"/>
        <v>3.3333333333333333E-2</v>
      </c>
      <c r="K54" s="2">
        <f t="shared" si="2"/>
        <v>0.27666666666666667</v>
      </c>
      <c r="L54" s="2">
        <f t="shared" si="3"/>
        <v>4.6627599999999987</v>
      </c>
      <c r="M54" s="2">
        <f t="shared" si="4"/>
        <v>6.0000000000000001E-3</v>
      </c>
    </row>
    <row r="55" spans="1:13" s="2" customFormat="1" x14ac:dyDescent="0.25">
      <c r="A55" s="2" t="s">
        <v>9</v>
      </c>
      <c r="B55" s="2">
        <v>16.5</v>
      </c>
      <c r="C55" s="2">
        <v>18.5</v>
      </c>
      <c r="D55">
        <f t="shared" si="0"/>
        <v>2</v>
      </c>
      <c r="E55" s="2">
        <v>4.3499999999999996</v>
      </c>
      <c r="F55" s="2">
        <v>1.24</v>
      </c>
      <c r="G55" s="2">
        <v>0.1</v>
      </c>
      <c r="H55" s="3">
        <v>42.513399999999997</v>
      </c>
      <c r="J55" s="2">
        <f t="shared" si="1"/>
        <v>6.6666666666666666E-2</v>
      </c>
      <c r="K55" s="2">
        <f t="shared" si="2"/>
        <v>0.28999999999999998</v>
      </c>
      <c r="L55" s="2">
        <f t="shared" si="3"/>
        <v>2.8342266666666664</v>
      </c>
      <c r="M55" s="2">
        <f t="shared" si="4"/>
        <v>6.6666666666666671E-3</v>
      </c>
    </row>
    <row r="56" spans="1:13" s="2" customFormat="1" x14ac:dyDescent="0.25">
      <c r="A56" s="2" t="s">
        <v>9</v>
      </c>
      <c r="B56" s="2">
        <v>18.5</v>
      </c>
      <c r="C56" s="2">
        <v>19.5</v>
      </c>
      <c r="D56">
        <f t="shared" si="0"/>
        <v>1</v>
      </c>
      <c r="E56" s="2">
        <v>3.1</v>
      </c>
      <c r="F56" s="2">
        <v>0.35</v>
      </c>
      <c r="G56" s="2">
        <v>0.06</v>
      </c>
      <c r="H56" s="3">
        <v>11.999749999999999</v>
      </c>
      <c r="J56" s="2">
        <f t="shared" si="1"/>
        <v>3.3333333333333333E-2</v>
      </c>
      <c r="K56" s="2">
        <f t="shared" si="2"/>
        <v>0.10333333333333333</v>
      </c>
      <c r="L56" s="2">
        <f t="shared" si="3"/>
        <v>0.39999166666666663</v>
      </c>
      <c r="M56" s="2">
        <f t="shared" si="4"/>
        <v>2E-3</v>
      </c>
    </row>
    <row r="57" spans="1:13" s="2" customFormat="1" x14ac:dyDescent="0.25">
      <c r="A57" s="2" t="s">
        <v>9</v>
      </c>
      <c r="B57" s="2">
        <v>19.5</v>
      </c>
      <c r="C57" s="2">
        <v>20.5</v>
      </c>
      <c r="D57">
        <f t="shared" si="0"/>
        <v>1</v>
      </c>
      <c r="E57" s="2">
        <v>3.7</v>
      </c>
      <c r="F57" s="2">
        <v>0.33</v>
      </c>
      <c r="G57" s="2">
        <v>0.06</v>
      </c>
      <c r="H57" s="3">
        <v>11.31405</v>
      </c>
      <c r="J57" s="2">
        <f t="shared" si="1"/>
        <v>3.3333333333333333E-2</v>
      </c>
      <c r="K57" s="2">
        <f t="shared" si="2"/>
        <v>0.12333333333333334</v>
      </c>
      <c r="L57" s="2">
        <f t="shared" si="3"/>
        <v>0.377135</v>
      </c>
      <c r="M57" s="2">
        <f t="shared" si="4"/>
        <v>2E-3</v>
      </c>
    </row>
    <row r="58" spans="1:13" s="2" customFormat="1" x14ac:dyDescent="0.25">
      <c r="A58" s="2" t="s">
        <v>9</v>
      </c>
      <c r="B58" s="2">
        <v>20.5</v>
      </c>
      <c r="C58" s="2">
        <v>21.5</v>
      </c>
      <c r="D58">
        <f t="shared" si="0"/>
        <v>1</v>
      </c>
      <c r="E58" s="2">
        <v>6</v>
      </c>
      <c r="F58" s="2">
        <v>0.79</v>
      </c>
      <c r="G58" s="2">
        <v>0.52</v>
      </c>
      <c r="H58" s="3">
        <v>27.085149999999999</v>
      </c>
      <c r="J58" s="2">
        <f t="shared" si="1"/>
        <v>3.3333333333333333E-2</v>
      </c>
      <c r="K58" s="2">
        <f t="shared" si="2"/>
        <v>0.2</v>
      </c>
      <c r="L58" s="2">
        <f t="shared" si="3"/>
        <v>0.9028383333333333</v>
      </c>
      <c r="M58" s="2">
        <f t="shared" si="4"/>
        <v>1.7333333333333333E-2</v>
      </c>
    </row>
    <row r="59" spans="1:13" s="2" customFormat="1" x14ac:dyDescent="0.25">
      <c r="A59" s="2" t="s">
        <v>9</v>
      </c>
      <c r="B59" s="2">
        <v>21.5</v>
      </c>
      <c r="C59" s="2">
        <v>22.5</v>
      </c>
      <c r="D59">
        <f t="shared" si="0"/>
        <v>1</v>
      </c>
      <c r="E59" s="2">
        <v>2.4</v>
      </c>
      <c r="F59" s="2">
        <v>0.36</v>
      </c>
      <c r="G59" s="2">
        <v>0.46</v>
      </c>
      <c r="H59" s="3">
        <v>12.342599999999999</v>
      </c>
      <c r="J59" s="2">
        <f t="shared" si="1"/>
        <v>3.3333333333333333E-2</v>
      </c>
      <c r="K59" s="2">
        <f t="shared" si="2"/>
        <v>0.08</v>
      </c>
      <c r="L59" s="2">
        <f t="shared" si="3"/>
        <v>0.41141999999999995</v>
      </c>
      <c r="M59" s="2">
        <f t="shared" si="4"/>
        <v>1.5333333333333334E-2</v>
      </c>
    </row>
    <row r="60" spans="1:13" s="2" customFormat="1" x14ac:dyDescent="0.25">
      <c r="A60" s="2" t="s">
        <v>9</v>
      </c>
      <c r="B60" s="2">
        <v>22.5</v>
      </c>
      <c r="C60" s="2">
        <v>23.5</v>
      </c>
      <c r="D60">
        <f t="shared" si="0"/>
        <v>1</v>
      </c>
      <c r="E60" s="2">
        <v>3.5</v>
      </c>
      <c r="F60" s="2">
        <v>0.71</v>
      </c>
      <c r="G60" s="2">
        <v>0.9</v>
      </c>
      <c r="H60" s="3">
        <v>24.342349999999996</v>
      </c>
      <c r="J60" s="2">
        <f t="shared" si="1"/>
        <v>3.3333333333333333E-2</v>
      </c>
      <c r="K60" s="2">
        <f t="shared" si="2"/>
        <v>0.11666666666666667</v>
      </c>
      <c r="L60" s="2">
        <f t="shared" si="3"/>
        <v>0.81141166666666653</v>
      </c>
      <c r="M60" s="2">
        <f t="shared" si="4"/>
        <v>0.03</v>
      </c>
    </row>
    <row r="61" spans="1:13" s="2" customFormat="1" x14ac:dyDescent="0.25">
      <c r="A61" s="2" t="s">
        <v>9</v>
      </c>
      <c r="B61" s="2">
        <v>23.5</v>
      </c>
      <c r="C61" s="2">
        <v>24.5</v>
      </c>
      <c r="D61">
        <f t="shared" si="0"/>
        <v>1</v>
      </c>
      <c r="E61" s="2">
        <v>2.79</v>
      </c>
      <c r="F61" s="2">
        <v>0.87</v>
      </c>
      <c r="G61" s="2">
        <v>1.1299999999999999</v>
      </c>
      <c r="H61" s="3">
        <v>29.827949999999998</v>
      </c>
      <c r="J61" s="2">
        <f t="shared" si="1"/>
        <v>3.3333333333333333E-2</v>
      </c>
      <c r="K61" s="2">
        <f t="shared" si="2"/>
        <v>9.2999999999999999E-2</v>
      </c>
      <c r="L61" s="2">
        <f t="shared" si="3"/>
        <v>0.99426499999999995</v>
      </c>
      <c r="M61" s="2">
        <f t="shared" si="4"/>
        <v>3.7666666666666661E-2</v>
      </c>
    </row>
    <row r="62" spans="1:13" s="2" customFormat="1" x14ac:dyDescent="0.25">
      <c r="A62" s="2" t="s">
        <v>9</v>
      </c>
      <c r="B62" s="2">
        <v>24.5</v>
      </c>
      <c r="C62" s="2">
        <v>25.5</v>
      </c>
      <c r="D62">
        <f t="shared" si="0"/>
        <v>1</v>
      </c>
      <c r="E62" s="2">
        <v>3.3</v>
      </c>
      <c r="F62" s="2">
        <v>0.66</v>
      </c>
      <c r="G62" s="2">
        <v>0.34</v>
      </c>
      <c r="H62" s="3">
        <v>22.6281</v>
      </c>
      <c r="J62" s="2">
        <f t="shared" si="1"/>
        <v>3.3333333333333333E-2</v>
      </c>
      <c r="K62" s="2">
        <f t="shared" si="2"/>
        <v>0.10999999999999999</v>
      </c>
      <c r="L62" s="2">
        <f t="shared" si="3"/>
        <v>0.75427</v>
      </c>
      <c r="M62" s="2">
        <f t="shared" si="4"/>
        <v>1.1333333333333334E-2</v>
      </c>
    </row>
    <row r="63" spans="1:13" s="2" customFormat="1" x14ac:dyDescent="0.25">
      <c r="A63" s="2" t="s">
        <v>9</v>
      </c>
      <c r="B63" s="2">
        <v>25.5</v>
      </c>
      <c r="C63" s="2">
        <v>26.5</v>
      </c>
      <c r="D63">
        <f t="shared" si="0"/>
        <v>1</v>
      </c>
      <c r="E63" s="2">
        <v>2.1</v>
      </c>
      <c r="F63" s="2">
        <v>0.4</v>
      </c>
      <c r="G63" s="2">
        <v>0.11</v>
      </c>
      <c r="H63" s="3">
        <v>13.713999999999999</v>
      </c>
      <c r="J63" s="2">
        <f t="shared" si="1"/>
        <v>3.3333333333333333E-2</v>
      </c>
      <c r="K63" s="2">
        <f t="shared" si="2"/>
        <v>7.0000000000000007E-2</v>
      </c>
      <c r="L63" s="2">
        <f t="shared" si="3"/>
        <v>0.45713333333333328</v>
      </c>
      <c r="M63" s="2">
        <f t="shared" si="4"/>
        <v>3.6666666666666666E-3</v>
      </c>
    </row>
    <row r="64" spans="1:13" s="2" customFormat="1" x14ac:dyDescent="0.25">
      <c r="A64" s="2" t="s">
        <v>9</v>
      </c>
      <c r="B64" s="2">
        <v>26.5</v>
      </c>
      <c r="C64" s="2">
        <v>27.5</v>
      </c>
      <c r="D64">
        <f t="shared" si="0"/>
        <v>1</v>
      </c>
      <c r="E64" s="2">
        <v>1.78</v>
      </c>
      <c r="F64" s="2">
        <v>0.45</v>
      </c>
      <c r="G64" s="2">
        <v>0.18</v>
      </c>
      <c r="H64" s="3">
        <v>15.428249999999998</v>
      </c>
      <c r="J64" s="2">
        <f t="shared" si="1"/>
        <v>3.3333333333333333E-2</v>
      </c>
      <c r="K64" s="2">
        <f t="shared" si="2"/>
        <v>5.9333333333333335E-2</v>
      </c>
      <c r="L64" s="2">
        <f t="shared" si="3"/>
        <v>0.51427499999999993</v>
      </c>
      <c r="M64" s="2">
        <f t="shared" si="4"/>
        <v>6.0000000000000001E-3</v>
      </c>
    </row>
    <row r="65" spans="1:13" s="2" customFormat="1" x14ac:dyDescent="0.25">
      <c r="A65" s="2" t="s">
        <v>9</v>
      </c>
      <c r="B65" s="2">
        <v>27.5</v>
      </c>
      <c r="C65" s="2">
        <v>28.5</v>
      </c>
      <c r="D65">
        <f t="shared" si="0"/>
        <v>1</v>
      </c>
      <c r="E65" s="2">
        <v>1.26</v>
      </c>
      <c r="F65" s="2">
        <v>0.08</v>
      </c>
      <c r="G65" s="2">
        <v>0.11</v>
      </c>
      <c r="H65" s="3">
        <v>2.7427999999999999</v>
      </c>
      <c r="J65" s="2">
        <f t="shared" si="1"/>
        <v>3.3333333333333333E-2</v>
      </c>
      <c r="K65" s="2">
        <f t="shared" si="2"/>
        <v>4.2000000000000003E-2</v>
      </c>
      <c r="L65" s="2">
        <f t="shared" si="3"/>
        <v>9.1426666666666656E-2</v>
      </c>
      <c r="M65" s="2">
        <f t="shared" si="4"/>
        <v>3.6666666666666666E-3</v>
      </c>
    </row>
    <row r="66" spans="1:13" s="2" customFormat="1" x14ac:dyDescent="0.25">
      <c r="A66" s="2" t="s">
        <v>9</v>
      </c>
      <c r="B66" s="2">
        <v>28.5</v>
      </c>
      <c r="C66" s="2">
        <v>29.5</v>
      </c>
      <c r="D66">
        <f t="shared" si="0"/>
        <v>1</v>
      </c>
      <c r="E66" s="2">
        <v>1</v>
      </c>
      <c r="F66" s="2">
        <v>0.2</v>
      </c>
      <c r="G66" s="2">
        <v>0.18</v>
      </c>
      <c r="H66" s="3">
        <v>6.8569999999999993</v>
      </c>
      <c r="J66" s="2">
        <f t="shared" si="1"/>
        <v>3.3333333333333333E-2</v>
      </c>
      <c r="K66" s="2">
        <f t="shared" si="2"/>
        <v>3.3333333333333333E-2</v>
      </c>
      <c r="L66" s="2">
        <f t="shared" si="3"/>
        <v>0.22856666666666664</v>
      </c>
      <c r="M66" s="2">
        <f t="shared" si="4"/>
        <v>6.0000000000000001E-3</v>
      </c>
    </row>
    <row r="67" spans="1:13" s="2" customFormat="1" x14ac:dyDescent="0.25">
      <c r="A67" s="2" t="s">
        <v>9</v>
      </c>
      <c r="B67" s="2">
        <v>29.5</v>
      </c>
      <c r="C67" s="2">
        <v>30.5</v>
      </c>
      <c r="D67">
        <f t="shared" ref="D67:D130" si="5">(C67)-(B67)</f>
        <v>1</v>
      </c>
      <c r="E67" s="2">
        <v>1.1299999999999999</v>
      </c>
      <c r="F67" s="2">
        <v>0.57999999999999996</v>
      </c>
      <c r="G67" s="2">
        <v>0.16</v>
      </c>
      <c r="H67" s="3">
        <v>19.885299999999997</v>
      </c>
      <c r="J67" s="2">
        <f t="shared" si="1"/>
        <v>3.3333333333333333E-2</v>
      </c>
      <c r="K67" s="2">
        <f t="shared" si="2"/>
        <v>3.7666666666666661E-2</v>
      </c>
      <c r="L67" s="2">
        <f t="shared" si="3"/>
        <v>0.66284333333333323</v>
      </c>
      <c r="M67" s="2">
        <f t="shared" si="4"/>
        <v>5.3333333333333332E-3</v>
      </c>
    </row>
    <row r="68" spans="1:13" s="2" customFormat="1" x14ac:dyDescent="0.25">
      <c r="A68" s="2" t="s">
        <v>9</v>
      </c>
      <c r="B68" s="2">
        <v>30.5</v>
      </c>
      <c r="C68" s="2">
        <v>31.5</v>
      </c>
      <c r="D68">
        <f t="shared" si="5"/>
        <v>1</v>
      </c>
      <c r="E68" s="2">
        <v>1.1499999999999999</v>
      </c>
      <c r="F68" s="2">
        <v>0.35</v>
      </c>
      <c r="G68" s="2">
        <v>0.24</v>
      </c>
      <c r="H68" s="3">
        <v>11.999749999999999</v>
      </c>
      <c r="J68" s="2">
        <f t="shared" si="1"/>
        <v>3.3333333333333333E-2</v>
      </c>
      <c r="K68" s="2">
        <f t="shared" si="2"/>
        <v>3.833333333333333E-2</v>
      </c>
      <c r="L68" s="2">
        <f t="shared" si="3"/>
        <v>0.39999166666666663</v>
      </c>
      <c r="M68" s="2">
        <f t="shared" si="4"/>
        <v>8.0000000000000002E-3</v>
      </c>
    </row>
    <row r="69" spans="1:13" s="2" customFormat="1" x14ac:dyDescent="0.25">
      <c r="A69" s="2" t="s">
        <v>9</v>
      </c>
      <c r="B69" s="2">
        <v>31.5</v>
      </c>
      <c r="C69" s="2">
        <v>32.5</v>
      </c>
      <c r="D69">
        <f t="shared" si="5"/>
        <v>1</v>
      </c>
      <c r="E69" s="2">
        <v>2.2000000000000002</v>
      </c>
      <c r="F69" s="2">
        <v>0.34</v>
      </c>
      <c r="G69" s="2">
        <v>0.3</v>
      </c>
      <c r="H69" s="3">
        <v>11.6569</v>
      </c>
      <c r="J69" s="2">
        <f t="shared" si="1"/>
        <v>3.3333333333333333E-2</v>
      </c>
      <c r="K69" s="2">
        <f t="shared" si="2"/>
        <v>7.3333333333333334E-2</v>
      </c>
      <c r="L69" s="2">
        <f t="shared" si="3"/>
        <v>0.38856333333333332</v>
      </c>
      <c r="M69" s="2">
        <f t="shared" si="4"/>
        <v>0.01</v>
      </c>
    </row>
    <row r="70" spans="1:13" s="2" customFormat="1" x14ac:dyDescent="0.25">
      <c r="A70" s="2" t="s">
        <v>9</v>
      </c>
      <c r="B70" s="2">
        <v>32.5</v>
      </c>
      <c r="C70" s="2">
        <v>33.5</v>
      </c>
      <c r="D70">
        <f t="shared" si="5"/>
        <v>1</v>
      </c>
      <c r="E70" s="2">
        <v>10.6</v>
      </c>
      <c r="F70" s="2">
        <v>0.64</v>
      </c>
      <c r="G70" s="2">
        <v>0.08</v>
      </c>
      <c r="H70" s="3">
        <v>21.942399999999999</v>
      </c>
      <c r="J70" s="2">
        <f t="shared" si="1"/>
        <v>3.3333333333333333E-2</v>
      </c>
      <c r="K70" s="2">
        <f t="shared" si="2"/>
        <v>0.35333333333333333</v>
      </c>
      <c r="L70" s="2">
        <f t="shared" si="3"/>
        <v>0.73141333333333325</v>
      </c>
      <c r="M70" s="2">
        <f t="shared" si="4"/>
        <v>2.6666666666666666E-3</v>
      </c>
    </row>
    <row r="71" spans="1:13" s="2" customFormat="1" x14ac:dyDescent="0.25">
      <c r="A71" s="2" t="s">
        <v>9</v>
      </c>
      <c r="B71" s="2">
        <v>33.5</v>
      </c>
      <c r="C71" s="2">
        <v>34.5</v>
      </c>
      <c r="D71">
        <f t="shared" si="5"/>
        <v>1</v>
      </c>
      <c r="E71" s="2">
        <v>1.08</v>
      </c>
      <c r="F71" s="2">
        <v>0.28000000000000003</v>
      </c>
      <c r="G71" s="2">
        <v>0.09</v>
      </c>
      <c r="H71" s="3">
        <v>9.5998000000000001</v>
      </c>
      <c r="J71" s="2">
        <f t="shared" si="1"/>
        <v>3.3333333333333333E-2</v>
      </c>
      <c r="K71" s="2">
        <f t="shared" si="2"/>
        <v>3.6000000000000004E-2</v>
      </c>
      <c r="L71" s="2">
        <f t="shared" si="3"/>
        <v>0.31999333333333335</v>
      </c>
      <c r="M71" s="2">
        <f t="shared" si="4"/>
        <v>3.0000000000000001E-3</v>
      </c>
    </row>
    <row r="72" spans="1:13" x14ac:dyDescent="0.25">
      <c r="A72" t="s">
        <v>9</v>
      </c>
      <c r="B72">
        <v>34.5</v>
      </c>
      <c r="C72">
        <v>35.5</v>
      </c>
      <c r="D72">
        <f t="shared" si="5"/>
        <v>1</v>
      </c>
      <c r="E72">
        <v>0.67</v>
      </c>
      <c r="F72">
        <v>0.05</v>
      </c>
      <c r="G72">
        <v>0.05</v>
      </c>
      <c r="H72" s="1">
        <v>1.7142499999999998</v>
      </c>
      <c r="K72" s="2">
        <f>SUM(K48:K71)</f>
        <v>3.7016666666666667</v>
      </c>
      <c r="L72" s="2">
        <f>SUM(L48:L71)</f>
        <v>40.639153333333326</v>
      </c>
      <c r="M72" s="2">
        <f>SUM(M48:M71)</f>
        <v>0.60266666666666668</v>
      </c>
    </row>
    <row r="73" spans="1:13" x14ac:dyDescent="0.25">
      <c r="A73" t="s">
        <v>9</v>
      </c>
      <c r="B73">
        <v>35.5</v>
      </c>
      <c r="C73">
        <v>37.5</v>
      </c>
      <c r="D73">
        <f t="shared" si="5"/>
        <v>2</v>
      </c>
      <c r="E73">
        <v>0.05</v>
      </c>
      <c r="F73">
        <v>0.01</v>
      </c>
      <c r="G73">
        <v>0.01</v>
      </c>
      <c r="H73" s="1">
        <v>0.34284999999999999</v>
      </c>
    </row>
    <row r="74" spans="1:13" x14ac:dyDescent="0.25">
      <c r="A74" t="s">
        <v>9</v>
      </c>
      <c r="B74">
        <v>37.5</v>
      </c>
      <c r="C74">
        <v>39.5</v>
      </c>
      <c r="D74">
        <f t="shared" si="5"/>
        <v>2</v>
      </c>
      <c r="E74">
        <v>0.06</v>
      </c>
      <c r="F74">
        <v>0.01</v>
      </c>
      <c r="G74">
        <v>5.0000000000000001E-3</v>
      </c>
      <c r="H74" s="1">
        <v>0.34284999999999999</v>
      </c>
      <c r="I74">
        <v>30</v>
      </c>
    </row>
    <row r="75" spans="1:13" x14ac:dyDescent="0.25">
      <c r="A75" t="s">
        <v>9</v>
      </c>
      <c r="B75">
        <v>39.5</v>
      </c>
      <c r="C75">
        <v>40.5</v>
      </c>
      <c r="D75">
        <f t="shared" si="5"/>
        <v>1</v>
      </c>
      <c r="E75">
        <v>0.44</v>
      </c>
      <c r="F75">
        <v>0.18</v>
      </c>
      <c r="G75">
        <v>7.0000000000000007E-2</v>
      </c>
      <c r="H75" s="1">
        <v>6.1712999999999996</v>
      </c>
    </row>
    <row r="76" spans="1:13" s="2" customFormat="1" x14ac:dyDescent="0.25">
      <c r="A76" s="2" t="s">
        <v>9</v>
      </c>
      <c r="B76" s="2">
        <v>40.5</v>
      </c>
      <c r="C76" s="2">
        <v>41.5</v>
      </c>
      <c r="D76">
        <f t="shared" si="5"/>
        <v>1</v>
      </c>
      <c r="E76" s="2">
        <v>1.1100000000000001</v>
      </c>
      <c r="F76" s="2">
        <v>0.5</v>
      </c>
      <c r="G76" s="2">
        <v>0.14000000000000001</v>
      </c>
      <c r="H76" s="3">
        <v>17.142499999999998</v>
      </c>
    </row>
    <row r="77" spans="1:13" x14ac:dyDescent="0.25">
      <c r="A77" t="s">
        <v>9</v>
      </c>
      <c r="B77">
        <v>41.5</v>
      </c>
      <c r="C77">
        <v>43.5</v>
      </c>
      <c r="D77">
        <f t="shared" si="5"/>
        <v>2</v>
      </c>
      <c r="E77">
        <v>0.34</v>
      </c>
      <c r="F77">
        <v>0.15</v>
      </c>
      <c r="G77">
        <v>0.15</v>
      </c>
      <c r="H77" s="1">
        <v>5.1427499999999995</v>
      </c>
    </row>
    <row r="78" spans="1:13" x14ac:dyDescent="0.25">
      <c r="A78" t="s">
        <v>9</v>
      </c>
      <c r="B78">
        <v>43.5</v>
      </c>
      <c r="C78">
        <v>45.5</v>
      </c>
      <c r="D78">
        <f t="shared" si="5"/>
        <v>2</v>
      </c>
      <c r="E78">
        <v>0.05</v>
      </c>
      <c r="F78">
        <v>0.03</v>
      </c>
      <c r="G78">
        <v>0.03</v>
      </c>
      <c r="H78" s="1">
        <v>1.0285499999999999</v>
      </c>
    </row>
    <row r="79" spans="1:13" x14ac:dyDescent="0.25">
      <c r="A79" t="s">
        <v>9</v>
      </c>
      <c r="B79">
        <v>45.5</v>
      </c>
      <c r="C79">
        <v>47.5</v>
      </c>
      <c r="D79">
        <f t="shared" si="5"/>
        <v>2</v>
      </c>
      <c r="E79">
        <v>0.28000000000000003</v>
      </c>
      <c r="F79">
        <v>0.1</v>
      </c>
      <c r="G79">
        <v>0.06</v>
      </c>
      <c r="H79" s="1">
        <v>3.4284999999999997</v>
      </c>
    </row>
    <row r="80" spans="1:13" x14ac:dyDescent="0.25">
      <c r="A80" t="s">
        <v>9</v>
      </c>
      <c r="B80">
        <v>47.5</v>
      </c>
      <c r="C80">
        <v>49.5</v>
      </c>
      <c r="D80">
        <f t="shared" si="5"/>
        <v>2</v>
      </c>
      <c r="E80">
        <v>0.26</v>
      </c>
      <c r="F80">
        <v>0.1</v>
      </c>
      <c r="G80">
        <v>7.0000000000000007E-2</v>
      </c>
      <c r="H80" s="1">
        <v>3.4284999999999997</v>
      </c>
    </row>
    <row r="81" spans="1:8" x14ac:dyDescent="0.25">
      <c r="A81" t="s">
        <v>9</v>
      </c>
      <c r="B81">
        <v>49.5</v>
      </c>
      <c r="C81">
        <v>50.5</v>
      </c>
      <c r="D81">
        <f t="shared" si="5"/>
        <v>1</v>
      </c>
      <c r="E81">
        <v>0.34</v>
      </c>
      <c r="F81">
        <v>0.09</v>
      </c>
      <c r="G81">
        <v>7.0000000000000007E-2</v>
      </c>
      <c r="H81" s="1">
        <v>3.0856499999999998</v>
      </c>
    </row>
    <row r="82" spans="1:8" x14ac:dyDescent="0.25">
      <c r="A82" t="s">
        <v>9</v>
      </c>
      <c r="B82">
        <v>50.5</v>
      </c>
      <c r="C82">
        <v>51.5</v>
      </c>
      <c r="D82">
        <f t="shared" si="5"/>
        <v>1</v>
      </c>
      <c r="E82">
        <v>0.69</v>
      </c>
      <c r="F82">
        <v>0.28999999999999998</v>
      </c>
      <c r="G82">
        <v>0.16</v>
      </c>
      <c r="H82" s="1">
        <v>9.9426499999999987</v>
      </c>
    </row>
    <row r="83" spans="1:8" x14ac:dyDescent="0.25">
      <c r="A83" t="s">
        <v>9</v>
      </c>
      <c r="B83">
        <v>51.5</v>
      </c>
      <c r="C83">
        <v>52.5</v>
      </c>
      <c r="D83">
        <f t="shared" si="5"/>
        <v>1</v>
      </c>
      <c r="E83">
        <v>0.26</v>
      </c>
      <c r="F83">
        <v>0.11</v>
      </c>
      <c r="G83">
        <v>0.08</v>
      </c>
      <c r="H83" s="1">
        <v>3.7713499999999995</v>
      </c>
    </row>
    <row r="84" spans="1:8" x14ac:dyDescent="0.25">
      <c r="A84" t="s">
        <v>9</v>
      </c>
      <c r="B84">
        <v>52.5</v>
      </c>
      <c r="C84">
        <v>53.5</v>
      </c>
      <c r="D84">
        <f t="shared" si="5"/>
        <v>1</v>
      </c>
      <c r="E84">
        <v>0.68</v>
      </c>
      <c r="F84">
        <v>0.48</v>
      </c>
      <c r="G84">
        <v>0.06</v>
      </c>
      <c r="H84" s="1">
        <v>16.456799999999998</v>
      </c>
    </row>
    <row r="85" spans="1:8" s="2" customFormat="1" x14ac:dyDescent="0.25">
      <c r="A85" s="2" t="s">
        <v>9</v>
      </c>
      <c r="B85" s="2">
        <v>53.5</v>
      </c>
      <c r="C85" s="2">
        <v>54.5</v>
      </c>
      <c r="D85">
        <f t="shared" si="5"/>
        <v>1</v>
      </c>
      <c r="E85" s="2">
        <v>1.1399999999999999</v>
      </c>
      <c r="F85" s="2">
        <v>1.1399999999999999</v>
      </c>
      <c r="G85" s="2">
        <v>0.17</v>
      </c>
      <c r="H85" s="3">
        <v>39.08489999999999</v>
      </c>
    </row>
    <row r="86" spans="1:8" s="2" customFormat="1" x14ac:dyDescent="0.25">
      <c r="A86" s="2" t="s">
        <v>9</v>
      </c>
      <c r="B86" s="2">
        <v>54.5</v>
      </c>
      <c r="C86" s="2">
        <v>55.5</v>
      </c>
      <c r="D86">
        <f t="shared" si="5"/>
        <v>1</v>
      </c>
      <c r="E86" s="2">
        <v>0.92</v>
      </c>
      <c r="F86" s="2">
        <v>0.55000000000000004</v>
      </c>
      <c r="G86" s="2">
        <v>0.28000000000000003</v>
      </c>
      <c r="H86" s="3">
        <v>18.856749999999998</v>
      </c>
    </row>
    <row r="87" spans="1:8" x14ac:dyDescent="0.25">
      <c r="A87" t="s">
        <v>9</v>
      </c>
      <c r="B87">
        <v>55.5</v>
      </c>
      <c r="C87">
        <v>56.5</v>
      </c>
      <c r="D87">
        <f t="shared" si="5"/>
        <v>1</v>
      </c>
      <c r="E87">
        <v>0.7</v>
      </c>
      <c r="F87">
        <v>0.4</v>
      </c>
      <c r="G87">
        <v>0.26</v>
      </c>
      <c r="H87" s="1">
        <v>13.713999999999999</v>
      </c>
    </row>
    <row r="88" spans="1:8" x14ac:dyDescent="0.25">
      <c r="A88" t="s">
        <v>9</v>
      </c>
      <c r="B88">
        <v>56.5</v>
      </c>
      <c r="C88">
        <v>57.5</v>
      </c>
      <c r="D88">
        <f t="shared" si="5"/>
        <v>1</v>
      </c>
      <c r="E88">
        <v>0.19</v>
      </c>
      <c r="F88">
        <v>0.06</v>
      </c>
      <c r="G88">
        <v>0.06</v>
      </c>
      <c r="H88" s="1">
        <v>2.0570999999999997</v>
      </c>
    </row>
    <row r="89" spans="1:8" x14ac:dyDescent="0.25">
      <c r="A89" t="s">
        <v>9</v>
      </c>
      <c r="B89">
        <v>57.5</v>
      </c>
      <c r="C89">
        <v>59.5</v>
      </c>
      <c r="D89">
        <f t="shared" si="5"/>
        <v>2</v>
      </c>
      <c r="E89">
        <v>0.05</v>
      </c>
      <c r="F89">
        <v>0.01</v>
      </c>
      <c r="G89">
        <v>0.02</v>
      </c>
      <c r="H89" s="1">
        <v>0.34284999999999999</v>
      </c>
    </row>
    <row r="90" spans="1:8" x14ac:dyDescent="0.25">
      <c r="A90" t="s">
        <v>9</v>
      </c>
      <c r="B90">
        <v>59.5</v>
      </c>
      <c r="C90">
        <v>61.5</v>
      </c>
      <c r="D90">
        <f t="shared" si="5"/>
        <v>2</v>
      </c>
      <c r="E90">
        <v>0.05</v>
      </c>
      <c r="F90">
        <v>0.01</v>
      </c>
      <c r="G90">
        <v>0.05</v>
      </c>
      <c r="H90" s="1">
        <v>0.34284999999999999</v>
      </c>
    </row>
    <row r="91" spans="1:8" x14ac:dyDescent="0.25">
      <c r="A91" t="s">
        <v>9</v>
      </c>
      <c r="B91">
        <v>61.5</v>
      </c>
      <c r="C91">
        <v>63.5</v>
      </c>
      <c r="D91">
        <f t="shared" si="5"/>
        <v>2</v>
      </c>
      <c r="E91">
        <v>0.01</v>
      </c>
      <c r="F91">
        <v>0.01</v>
      </c>
      <c r="G91">
        <v>5.0000000000000001E-3</v>
      </c>
      <c r="H91" s="1">
        <v>0.34284999999999999</v>
      </c>
    </row>
    <row r="92" spans="1:8" x14ac:dyDescent="0.25">
      <c r="A92" t="s">
        <v>9</v>
      </c>
      <c r="B92">
        <v>63.5</v>
      </c>
      <c r="C92">
        <v>64.31</v>
      </c>
      <c r="D92">
        <f t="shared" si="5"/>
        <v>0.81000000000000227</v>
      </c>
      <c r="E92">
        <v>0.1</v>
      </c>
      <c r="F92">
        <v>0.05</v>
      </c>
      <c r="G92">
        <v>0.02</v>
      </c>
      <c r="H92" s="1">
        <v>1.7142499999999998</v>
      </c>
    </row>
    <row r="93" spans="1:8" x14ac:dyDescent="0.25">
      <c r="A93" t="s">
        <v>10</v>
      </c>
      <c r="B93">
        <v>16</v>
      </c>
      <c r="C93">
        <v>17</v>
      </c>
      <c r="D93">
        <f t="shared" si="5"/>
        <v>1</v>
      </c>
      <c r="E93">
        <v>0.01</v>
      </c>
      <c r="F93">
        <v>0.01</v>
      </c>
      <c r="G93">
        <v>5.0000000000000001E-3</v>
      </c>
      <c r="H93" s="1">
        <v>0.34284999999999999</v>
      </c>
    </row>
    <row r="94" spans="1:8" x14ac:dyDescent="0.25">
      <c r="A94" t="s">
        <v>10</v>
      </c>
      <c r="B94">
        <v>17</v>
      </c>
      <c r="C94">
        <v>18</v>
      </c>
      <c r="D94">
        <f t="shared" si="5"/>
        <v>1</v>
      </c>
      <c r="E94">
        <v>0.01</v>
      </c>
      <c r="F94">
        <v>0.01</v>
      </c>
      <c r="G94">
        <v>5.0000000000000001E-3</v>
      </c>
      <c r="H94" s="1">
        <v>0.34284999999999999</v>
      </c>
    </row>
    <row r="95" spans="1:8" s="2" customFormat="1" x14ac:dyDescent="0.25">
      <c r="A95" s="2" t="s">
        <v>10</v>
      </c>
      <c r="B95" s="2">
        <v>18</v>
      </c>
      <c r="C95" s="2">
        <v>19</v>
      </c>
      <c r="D95">
        <f t="shared" si="5"/>
        <v>1</v>
      </c>
      <c r="E95" s="2">
        <v>3.2</v>
      </c>
      <c r="F95" s="2">
        <v>0.05</v>
      </c>
      <c r="G95" s="2">
        <v>0.04</v>
      </c>
      <c r="H95" s="3">
        <v>1.7142499999999998</v>
      </c>
    </row>
    <row r="96" spans="1:8" x14ac:dyDescent="0.25">
      <c r="A96" t="s">
        <v>10</v>
      </c>
      <c r="B96">
        <v>19</v>
      </c>
      <c r="C96">
        <v>20</v>
      </c>
      <c r="D96">
        <f t="shared" si="5"/>
        <v>1</v>
      </c>
      <c r="E96">
        <v>0.37</v>
      </c>
      <c r="F96">
        <v>0.01</v>
      </c>
      <c r="G96">
        <v>0.01</v>
      </c>
      <c r="H96" s="1">
        <v>0.34284999999999999</v>
      </c>
    </row>
    <row r="97" spans="1:12" x14ac:dyDescent="0.25">
      <c r="A97" t="s">
        <v>10</v>
      </c>
      <c r="B97">
        <v>20</v>
      </c>
      <c r="C97">
        <v>21</v>
      </c>
      <c r="D97">
        <f t="shared" si="5"/>
        <v>1</v>
      </c>
      <c r="E97">
        <v>0.26</v>
      </c>
      <c r="F97">
        <v>0.01</v>
      </c>
      <c r="G97">
        <v>5.0000000000000001E-3</v>
      </c>
      <c r="H97" s="1">
        <v>0.34284999999999999</v>
      </c>
    </row>
    <row r="98" spans="1:12" x14ac:dyDescent="0.25">
      <c r="A98" t="s">
        <v>10</v>
      </c>
      <c r="B98">
        <v>21</v>
      </c>
      <c r="C98">
        <v>22</v>
      </c>
      <c r="D98">
        <f t="shared" si="5"/>
        <v>1</v>
      </c>
      <c r="E98">
        <v>0.72</v>
      </c>
      <c r="F98">
        <v>0.17</v>
      </c>
      <c r="G98">
        <v>0.2</v>
      </c>
      <c r="H98" s="1">
        <v>5.8284500000000001</v>
      </c>
    </row>
    <row r="99" spans="1:12" x14ac:dyDescent="0.25">
      <c r="A99" t="s">
        <v>10</v>
      </c>
      <c r="B99">
        <v>22</v>
      </c>
      <c r="C99">
        <v>23</v>
      </c>
      <c r="D99">
        <f t="shared" si="5"/>
        <v>1</v>
      </c>
      <c r="E99">
        <v>0.86</v>
      </c>
      <c r="F99">
        <v>0.13</v>
      </c>
      <c r="G99">
        <v>0.3</v>
      </c>
      <c r="H99" s="1">
        <v>4.4570499999999997</v>
      </c>
      <c r="J99" t="s">
        <v>4</v>
      </c>
      <c r="K99" t="s">
        <v>5</v>
      </c>
      <c r="L99" t="s">
        <v>6</v>
      </c>
    </row>
    <row r="100" spans="1:12" s="2" customFormat="1" x14ac:dyDescent="0.25">
      <c r="A100" s="2" t="s">
        <v>10</v>
      </c>
      <c r="B100" s="2">
        <v>23</v>
      </c>
      <c r="C100" s="2">
        <v>24</v>
      </c>
      <c r="D100">
        <f t="shared" si="5"/>
        <v>1</v>
      </c>
      <c r="E100" s="2">
        <v>4</v>
      </c>
      <c r="F100" s="2">
        <v>0.99</v>
      </c>
      <c r="G100" s="2">
        <v>0.32</v>
      </c>
      <c r="H100" s="3">
        <v>33.942149999999998</v>
      </c>
      <c r="I100" s="2">
        <f>(D100)/14</f>
        <v>7.1428571428571425E-2</v>
      </c>
      <c r="J100" s="2">
        <f>(E100)*(I100)</f>
        <v>0.2857142857142857</v>
      </c>
      <c r="K100" s="2">
        <f>(H100)*(I100)</f>
        <v>2.4244392857142856</v>
      </c>
      <c r="L100" s="2">
        <f>(G100)*(I100)</f>
        <v>2.2857142857142857E-2</v>
      </c>
    </row>
    <row r="101" spans="1:12" s="2" customFormat="1" x14ac:dyDescent="0.25">
      <c r="A101" s="2" t="s">
        <v>10</v>
      </c>
      <c r="B101" s="2">
        <v>24</v>
      </c>
      <c r="C101" s="2">
        <v>25</v>
      </c>
      <c r="D101">
        <f t="shared" si="5"/>
        <v>1</v>
      </c>
      <c r="E101" s="2">
        <v>1.44</v>
      </c>
      <c r="F101" s="2">
        <v>0.08</v>
      </c>
      <c r="G101" s="2">
        <v>0.1</v>
      </c>
      <c r="H101" s="3">
        <v>2.7427999999999999</v>
      </c>
      <c r="I101" s="2">
        <f t="shared" ref="I101:I111" si="6">(D101)/14</f>
        <v>7.1428571428571425E-2</v>
      </c>
      <c r="J101" s="2">
        <f t="shared" ref="J101:J111" si="7">(E101)*(I101)</f>
        <v>0.10285714285714284</v>
      </c>
      <c r="K101" s="2">
        <f t="shared" ref="K101:K111" si="8">(H101)*(I101)</f>
        <v>0.19591428571428571</v>
      </c>
      <c r="L101" s="2">
        <f t="shared" ref="L101:L111" si="9">(G101)*(I101)</f>
        <v>7.1428571428571426E-3</v>
      </c>
    </row>
    <row r="102" spans="1:12" s="2" customFormat="1" x14ac:dyDescent="0.25">
      <c r="A102" s="2" t="s">
        <v>10</v>
      </c>
      <c r="B102" s="2">
        <v>25</v>
      </c>
      <c r="C102" s="2">
        <v>26</v>
      </c>
      <c r="D102">
        <f t="shared" si="5"/>
        <v>1</v>
      </c>
      <c r="E102" s="2">
        <v>2.1</v>
      </c>
      <c r="F102" s="2">
        <v>0.77</v>
      </c>
      <c r="G102" s="2">
        <v>0.24</v>
      </c>
      <c r="H102" s="3">
        <v>26.399449999999998</v>
      </c>
      <c r="I102" s="2">
        <f t="shared" si="6"/>
        <v>7.1428571428571425E-2</v>
      </c>
      <c r="J102" s="2">
        <f t="shared" si="7"/>
        <v>0.15</v>
      </c>
      <c r="K102" s="2">
        <f t="shared" si="8"/>
        <v>1.8856749999999998</v>
      </c>
      <c r="L102" s="2">
        <f t="shared" si="9"/>
        <v>1.714285714285714E-2</v>
      </c>
    </row>
    <row r="103" spans="1:12" s="2" customFormat="1" x14ac:dyDescent="0.25">
      <c r="A103" s="2" t="s">
        <v>10</v>
      </c>
      <c r="B103" s="2">
        <v>26</v>
      </c>
      <c r="C103" s="2">
        <v>27</v>
      </c>
      <c r="D103">
        <f t="shared" si="5"/>
        <v>1</v>
      </c>
      <c r="E103" s="2">
        <v>4</v>
      </c>
      <c r="F103" s="2">
        <v>2.4300000000000002</v>
      </c>
      <c r="G103" s="2">
        <v>0.5</v>
      </c>
      <c r="H103" s="3">
        <v>83.312550000000002</v>
      </c>
      <c r="I103" s="2">
        <f t="shared" si="6"/>
        <v>7.1428571428571425E-2</v>
      </c>
      <c r="J103" s="2">
        <f t="shared" si="7"/>
        <v>0.2857142857142857</v>
      </c>
      <c r="K103" s="2">
        <f t="shared" si="8"/>
        <v>5.9508964285714283</v>
      </c>
      <c r="L103" s="2">
        <f t="shared" si="9"/>
        <v>3.5714285714285712E-2</v>
      </c>
    </row>
    <row r="104" spans="1:12" s="2" customFormat="1" x14ac:dyDescent="0.25">
      <c r="A104" s="2" t="s">
        <v>10</v>
      </c>
      <c r="B104" s="2">
        <v>27</v>
      </c>
      <c r="C104" s="2">
        <v>29</v>
      </c>
      <c r="D104">
        <f t="shared" si="5"/>
        <v>2</v>
      </c>
      <c r="E104" s="2">
        <v>3.75</v>
      </c>
      <c r="F104" s="2">
        <v>2.54</v>
      </c>
      <c r="G104" s="2">
        <v>0.99</v>
      </c>
      <c r="H104" s="3">
        <v>87.083899999999986</v>
      </c>
      <c r="I104" s="2">
        <f t="shared" si="6"/>
        <v>0.14285714285714285</v>
      </c>
      <c r="J104" s="2">
        <f t="shared" si="7"/>
        <v>0.5357142857142857</v>
      </c>
      <c r="K104" s="2">
        <f t="shared" si="8"/>
        <v>12.44055714285714</v>
      </c>
      <c r="L104" s="2">
        <f t="shared" si="9"/>
        <v>0.14142857142857143</v>
      </c>
    </row>
    <row r="105" spans="1:12" s="2" customFormat="1" x14ac:dyDescent="0.25">
      <c r="A105" s="2" t="s">
        <v>10</v>
      </c>
      <c r="B105" s="2">
        <v>29</v>
      </c>
      <c r="C105" s="2">
        <v>30</v>
      </c>
      <c r="D105">
        <f t="shared" si="5"/>
        <v>1</v>
      </c>
      <c r="E105" s="2">
        <v>1.46</v>
      </c>
      <c r="F105" s="2">
        <v>0.75</v>
      </c>
      <c r="G105" s="2">
        <v>0.36</v>
      </c>
      <c r="H105" s="3">
        <v>25.713749999999997</v>
      </c>
      <c r="I105" s="2">
        <f t="shared" si="6"/>
        <v>7.1428571428571425E-2</v>
      </c>
      <c r="J105" s="2">
        <f t="shared" si="7"/>
        <v>0.10428571428571427</v>
      </c>
      <c r="K105" s="2">
        <f t="shared" si="8"/>
        <v>1.8366964285714282</v>
      </c>
      <c r="L105" s="2">
        <f t="shared" si="9"/>
        <v>2.571428571428571E-2</v>
      </c>
    </row>
    <row r="106" spans="1:12" s="2" customFormat="1" x14ac:dyDescent="0.25">
      <c r="A106" s="2" t="s">
        <v>10</v>
      </c>
      <c r="B106" s="2">
        <v>30</v>
      </c>
      <c r="C106" s="2">
        <v>31</v>
      </c>
      <c r="D106">
        <f t="shared" si="5"/>
        <v>1</v>
      </c>
      <c r="E106" s="2">
        <v>2.2000000000000002</v>
      </c>
      <c r="F106" s="2">
        <v>1.1599999999999999</v>
      </c>
      <c r="G106" s="2">
        <v>0.49</v>
      </c>
      <c r="H106" s="3">
        <v>39.770599999999995</v>
      </c>
      <c r="I106" s="2">
        <f t="shared" si="6"/>
        <v>7.1428571428571425E-2</v>
      </c>
      <c r="J106" s="2">
        <f t="shared" si="7"/>
        <v>0.15714285714285714</v>
      </c>
      <c r="K106" s="2">
        <f t="shared" si="8"/>
        <v>2.8407571428571425</v>
      </c>
      <c r="L106" s="2">
        <f t="shared" si="9"/>
        <v>3.4999999999999996E-2</v>
      </c>
    </row>
    <row r="107" spans="1:12" s="2" customFormat="1" x14ac:dyDescent="0.25">
      <c r="A107" s="2" t="s">
        <v>10</v>
      </c>
      <c r="B107" s="2">
        <v>31</v>
      </c>
      <c r="C107" s="2">
        <v>32</v>
      </c>
      <c r="D107">
        <f t="shared" si="5"/>
        <v>1</v>
      </c>
      <c r="E107" s="2">
        <v>4.4000000000000004</v>
      </c>
      <c r="F107" s="2">
        <v>1.89</v>
      </c>
      <c r="G107" s="2">
        <v>0.97</v>
      </c>
      <c r="H107" s="3">
        <v>64.798649999999995</v>
      </c>
      <c r="I107" s="2">
        <f t="shared" si="6"/>
        <v>7.1428571428571425E-2</v>
      </c>
      <c r="J107" s="2">
        <f t="shared" si="7"/>
        <v>0.31428571428571428</v>
      </c>
      <c r="K107" s="2">
        <f t="shared" si="8"/>
        <v>4.628474999999999</v>
      </c>
      <c r="L107" s="2">
        <f t="shared" si="9"/>
        <v>6.9285714285714284E-2</v>
      </c>
    </row>
    <row r="108" spans="1:12" s="2" customFormat="1" x14ac:dyDescent="0.25">
      <c r="A108" s="2" t="s">
        <v>10</v>
      </c>
      <c r="B108" s="2">
        <v>32</v>
      </c>
      <c r="C108" s="2">
        <v>33</v>
      </c>
      <c r="D108">
        <f t="shared" si="5"/>
        <v>1</v>
      </c>
      <c r="E108" s="2">
        <v>6.1</v>
      </c>
      <c r="F108" s="2">
        <v>1.51</v>
      </c>
      <c r="G108" s="2">
        <v>1.3</v>
      </c>
      <c r="H108" s="3">
        <v>51.770349999999993</v>
      </c>
      <c r="I108" s="2">
        <f t="shared" si="6"/>
        <v>7.1428571428571425E-2</v>
      </c>
      <c r="J108" s="2">
        <f t="shared" si="7"/>
        <v>0.43571428571428567</v>
      </c>
      <c r="K108" s="2">
        <f t="shared" si="8"/>
        <v>3.697882142857142</v>
      </c>
      <c r="L108" s="2">
        <f t="shared" si="9"/>
        <v>9.285714285714286E-2</v>
      </c>
    </row>
    <row r="109" spans="1:12" s="2" customFormat="1" x14ac:dyDescent="0.25">
      <c r="A109" s="2" t="s">
        <v>10</v>
      </c>
      <c r="B109" s="2">
        <v>33</v>
      </c>
      <c r="C109" s="2">
        <v>34</v>
      </c>
      <c r="D109">
        <f t="shared" si="5"/>
        <v>1</v>
      </c>
      <c r="E109" s="2">
        <v>8.1</v>
      </c>
      <c r="F109" s="2">
        <v>1.59</v>
      </c>
      <c r="G109" s="2">
        <v>0.5</v>
      </c>
      <c r="H109" s="3">
        <v>54.513149999999996</v>
      </c>
      <c r="I109" s="2">
        <f t="shared" si="6"/>
        <v>7.1428571428571425E-2</v>
      </c>
      <c r="J109" s="2">
        <f t="shared" si="7"/>
        <v>0.57857142857142851</v>
      </c>
      <c r="K109" s="2">
        <f t="shared" si="8"/>
        <v>3.8937964285714282</v>
      </c>
      <c r="L109" s="2">
        <f t="shared" si="9"/>
        <v>3.5714285714285712E-2</v>
      </c>
    </row>
    <row r="110" spans="1:12" s="2" customFormat="1" x14ac:dyDescent="0.25">
      <c r="A110" s="2" t="s">
        <v>10</v>
      </c>
      <c r="B110" s="2">
        <v>34</v>
      </c>
      <c r="C110" s="2">
        <v>35</v>
      </c>
      <c r="D110">
        <f t="shared" si="5"/>
        <v>1</v>
      </c>
      <c r="E110" s="2">
        <v>1.96</v>
      </c>
      <c r="F110" s="2">
        <v>0.01</v>
      </c>
      <c r="G110" s="2">
        <v>0.13</v>
      </c>
      <c r="H110" s="3">
        <v>0.34284999999999999</v>
      </c>
      <c r="I110" s="2">
        <f t="shared" si="6"/>
        <v>7.1428571428571425E-2</v>
      </c>
      <c r="J110" s="2">
        <f t="shared" si="7"/>
        <v>0.13999999999999999</v>
      </c>
      <c r="K110" s="2">
        <f t="shared" si="8"/>
        <v>2.4489285714285713E-2</v>
      </c>
      <c r="L110" s="2">
        <f t="shared" si="9"/>
        <v>9.285714285714286E-3</v>
      </c>
    </row>
    <row r="111" spans="1:12" s="2" customFormat="1" x14ac:dyDescent="0.25">
      <c r="A111" s="2" t="s">
        <v>10</v>
      </c>
      <c r="B111" s="2">
        <v>35</v>
      </c>
      <c r="C111" s="2">
        <v>37</v>
      </c>
      <c r="D111">
        <f t="shared" si="5"/>
        <v>2</v>
      </c>
      <c r="E111" s="2">
        <v>1.1399999999999999</v>
      </c>
      <c r="F111" s="2">
        <v>0.08</v>
      </c>
      <c r="G111" s="2">
        <v>0.06</v>
      </c>
      <c r="H111" s="3">
        <v>2.7427999999999999</v>
      </c>
      <c r="I111" s="2">
        <f t="shared" si="6"/>
        <v>0.14285714285714285</v>
      </c>
      <c r="J111" s="2">
        <f t="shared" si="7"/>
        <v>0.16285714285714284</v>
      </c>
      <c r="K111" s="2">
        <f t="shared" si="8"/>
        <v>0.39182857142857141</v>
      </c>
      <c r="L111" s="2">
        <f t="shared" si="9"/>
        <v>8.5714285714285701E-3</v>
      </c>
    </row>
    <row r="112" spans="1:12" x14ac:dyDescent="0.25">
      <c r="A112" t="s">
        <v>10</v>
      </c>
      <c r="B112">
        <v>37</v>
      </c>
      <c r="C112">
        <v>39</v>
      </c>
      <c r="D112">
        <f t="shared" si="5"/>
        <v>2</v>
      </c>
      <c r="E112">
        <v>0.67</v>
      </c>
      <c r="F112">
        <v>0.03</v>
      </c>
      <c r="G112">
        <v>0.02</v>
      </c>
      <c r="H112" s="1">
        <v>1.0285499999999999</v>
      </c>
      <c r="J112" s="2">
        <f>SUM(J100:J111)</f>
        <v>3.2528571428571431</v>
      </c>
      <c r="K112" s="2">
        <f>SUM(K100:K111)</f>
        <v>40.211407142857134</v>
      </c>
      <c r="L112" s="2">
        <f>SUM(L100:L111)</f>
        <v>0.50071428571428567</v>
      </c>
    </row>
    <row r="113" spans="1:12" x14ac:dyDescent="0.25">
      <c r="A113" t="s">
        <v>10</v>
      </c>
      <c r="B113">
        <v>39</v>
      </c>
      <c r="C113">
        <v>41</v>
      </c>
      <c r="D113">
        <f t="shared" si="5"/>
        <v>2</v>
      </c>
      <c r="E113">
        <v>0.36</v>
      </c>
      <c r="F113">
        <v>0.01</v>
      </c>
      <c r="G113">
        <v>0.02</v>
      </c>
      <c r="H113" s="1">
        <v>0.34284999999999999</v>
      </c>
    </row>
    <row r="114" spans="1:12" x14ac:dyDescent="0.25">
      <c r="A114" t="s">
        <v>10</v>
      </c>
      <c r="B114">
        <v>41</v>
      </c>
      <c r="C114">
        <v>43</v>
      </c>
      <c r="D114">
        <f t="shared" si="5"/>
        <v>2</v>
      </c>
      <c r="E114">
        <v>0.12</v>
      </c>
      <c r="F114">
        <v>0.01</v>
      </c>
      <c r="G114">
        <v>0.02</v>
      </c>
      <c r="H114" s="1">
        <v>0.34284999999999999</v>
      </c>
      <c r="I114">
        <f>SUM(D100:D111)</f>
        <v>14</v>
      </c>
    </row>
    <row r="115" spans="1:12" x14ac:dyDescent="0.25">
      <c r="A115" t="s">
        <v>11</v>
      </c>
      <c r="B115">
        <v>8</v>
      </c>
      <c r="C115">
        <v>9</v>
      </c>
      <c r="D115">
        <f t="shared" si="5"/>
        <v>1</v>
      </c>
      <c r="E115">
        <v>0.02</v>
      </c>
      <c r="F115">
        <v>0.01</v>
      </c>
      <c r="G115">
        <v>5.0000000000000001E-3</v>
      </c>
      <c r="H115" s="1">
        <v>0.34284999999999999</v>
      </c>
    </row>
    <row r="116" spans="1:12" x14ac:dyDescent="0.25">
      <c r="A116" t="s">
        <v>11</v>
      </c>
      <c r="B116">
        <v>9</v>
      </c>
      <c r="C116">
        <v>10</v>
      </c>
      <c r="D116">
        <f t="shared" si="5"/>
        <v>1</v>
      </c>
      <c r="E116">
        <v>0.44</v>
      </c>
      <c r="F116">
        <v>0.02</v>
      </c>
      <c r="G116">
        <v>0.04</v>
      </c>
      <c r="H116" s="1">
        <v>0.68569999999999998</v>
      </c>
    </row>
    <row r="117" spans="1:12" s="2" customFormat="1" x14ac:dyDescent="0.25">
      <c r="A117" s="2" t="s">
        <v>11</v>
      </c>
      <c r="B117" s="2">
        <v>10</v>
      </c>
      <c r="C117" s="2">
        <v>11</v>
      </c>
      <c r="D117">
        <f t="shared" si="5"/>
        <v>1</v>
      </c>
      <c r="E117" s="2">
        <v>1.82</v>
      </c>
      <c r="F117" s="2">
        <v>0.63</v>
      </c>
      <c r="G117" s="2">
        <v>0.82</v>
      </c>
      <c r="H117" s="3">
        <v>21.599549999999997</v>
      </c>
    </row>
    <row r="118" spans="1:12" s="2" customFormat="1" x14ac:dyDescent="0.25">
      <c r="A118" s="2" t="s">
        <v>11</v>
      </c>
      <c r="B118" s="2">
        <v>11</v>
      </c>
      <c r="C118" s="2">
        <v>12</v>
      </c>
      <c r="D118">
        <f t="shared" si="5"/>
        <v>1</v>
      </c>
      <c r="E118" s="2">
        <v>4.0999999999999996</v>
      </c>
      <c r="F118" s="2">
        <v>0.22</v>
      </c>
      <c r="G118" s="2">
        <v>0.92</v>
      </c>
      <c r="H118" s="3">
        <v>7.5426999999999991</v>
      </c>
    </row>
    <row r="119" spans="1:12" s="2" customFormat="1" x14ac:dyDescent="0.25">
      <c r="A119" s="2" t="s">
        <v>11</v>
      </c>
      <c r="B119" s="2">
        <v>12</v>
      </c>
      <c r="C119" s="2">
        <v>13</v>
      </c>
      <c r="D119">
        <f t="shared" si="5"/>
        <v>1</v>
      </c>
      <c r="E119" s="2">
        <v>18.7</v>
      </c>
      <c r="F119" s="2">
        <v>0.52</v>
      </c>
      <c r="G119" s="2">
        <v>0.85</v>
      </c>
      <c r="H119" s="3">
        <v>17.828199999999999</v>
      </c>
      <c r="J119" s="2" t="s">
        <v>4</v>
      </c>
      <c r="K119" s="2" t="s">
        <v>5</v>
      </c>
      <c r="L119" s="2" t="s">
        <v>6</v>
      </c>
    </row>
    <row r="120" spans="1:12" x14ac:dyDescent="0.25">
      <c r="A120" t="s">
        <v>11</v>
      </c>
      <c r="B120">
        <v>13</v>
      </c>
      <c r="C120">
        <v>14</v>
      </c>
      <c r="D120">
        <f t="shared" si="5"/>
        <v>1</v>
      </c>
      <c r="E120">
        <v>0.22</v>
      </c>
      <c r="F120">
        <v>0.02</v>
      </c>
      <c r="G120">
        <v>0.04</v>
      </c>
      <c r="H120" s="1">
        <v>0.68569999999999998</v>
      </c>
      <c r="J120">
        <v>8.2100000000000009</v>
      </c>
      <c r="K120">
        <v>15.66</v>
      </c>
      <c r="L120">
        <v>0.86</v>
      </c>
    </row>
    <row r="121" spans="1:12" x14ac:dyDescent="0.25">
      <c r="A121" t="s">
        <v>11</v>
      </c>
      <c r="B121">
        <v>14</v>
      </c>
      <c r="C121">
        <v>15</v>
      </c>
      <c r="D121">
        <f t="shared" si="5"/>
        <v>1</v>
      </c>
      <c r="E121">
        <v>0.14000000000000001</v>
      </c>
      <c r="F121">
        <v>0.08</v>
      </c>
      <c r="G121">
        <v>0.01</v>
      </c>
      <c r="H121" s="1">
        <v>2.7427999999999999</v>
      </c>
    </row>
    <row r="122" spans="1:12" x14ac:dyDescent="0.25">
      <c r="A122" t="s">
        <v>11</v>
      </c>
      <c r="B122">
        <v>30</v>
      </c>
      <c r="C122">
        <v>31</v>
      </c>
      <c r="D122">
        <f t="shared" si="5"/>
        <v>1</v>
      </c>
      <c r="E122">
        <v>0.08</v>
      </c>
      <c r="F122">
        <v>0.01</v>
      </c>
      <c r="G122">
        <v>0.01</v>
      </c>
      <c r="H122" s="1">
        <v>0.34284999999999999</v>
      </c>
    </row>
    <row r="123" spans="1:12" x14ac:dyDescent="0.25">
      <c r="A123" t="s">
        <v>11</v>
      </c>
      <c r="B123">
        <v>31</v>
      </c>
      <c r="C123">
        <v>32</v>
      </c>
      <c r="D123">
        <f t="shared" si="5"/>
        <v>1</v>
      </c>
      <c r="E123">
        <v>0.21</v>
      </c>
      <c r="F123">
        <v>0.14000000000000001</v>
      </c>
      <c r="G123">
        <v>0.1</v>
      </c>
      <c r="H123" s="1">
        <v>4.7999000000000001</v>
      </c>
    </row>
    <row r="124" spans="1:12" x14ac:dyDescent="0.25">
      <c r="A124" t="s">
        <v>11</v>
      </c>
      <c r="B124">
        <v>32</v>
      </c>
      <c r="C124">
        <v>33</v>
      </c>
      <c r="D124">
        <f t="shared" si="5"/>
        <v>1</v>
      </c>
      <c r="E124">
        <v>0.12</v>
      </c>
      <c r="F124">
        <v>7.0000000000000007E-2</v>
      </c>
      <c r="G124">
        <v>0.02</v>
      </c>
      <c r="H124" s="1">
        <v>2.39995</v>
      </c>
    </row>
    <row r="125" spans="1:12" s="2" customFormat="1" x14ac:dyDescent="0.25">
      <c r="A125" s="2" t="s">
        <v>11</v>
      </c>
      <c r="B125" s="2">
        <v>44</v>
      </c>
      <c r="C125" s="2">
        <v>45</v>
      </c>
      <c r="D125">
        <f t="shared" si="5"/>
        <v>1</v>
      </c>
      <c r="E125" s="2">
        <v>1.23</v>
      </c>
      <c r="F125" s="2">
        <v>0.04</v>
      </c>
      <c r="G125" s="2">
        <v>0.08</v>
      </c>
      <c r="H125" s="3">
        <v>1.3714</v>
      </c>
    </row>
    <row r="126" spans="1:12" x14ac:dyDescent="0.25">
      <c r="A126" t="s">
        <v>11</v>
      </c>
      <c r="B126">
        <v>45</v>
      </c>
      <c r="C126">
        <v>46</v>
      </c>
      <c r="D126">
        <f t="shared" si="5"/>
        <v>1</v>
      </c>
      <c r="E126">
        <v>0.04</v>
      </c>
      <c r="F126">
        <v>0.02</v>
      </c>
      <c r="G126">
        <v>5.0000000000000001E-3</v>
      </c>
      <c r="H126" s="1">
        <v>0.68569999999999998</v>
      </c>
    </row>
    <row r="127" spans="1:12" x14ac:dyDescent="0.25">
      <c r="A127" t="s">
        <v>11</v>
      </c>
      <c r="B127">
        <v>46</v>
      </c>
      <c r="C127">
        <v>47</v>
      </c>
      <c r="D127">
        <f t="shared" si="5"/>
        <v>1</v>
      </c>
      <c r="E127">
        <v>0.08</v>
      </c>
      <c r="F127">
        <v>0.01</v>
      </c>
      <c r="G127">
        <v>0.01</v>
      </c>
      <c r="H127" s="1">
        <v>0.34284999999999999</v>
      </c>
    </row>
    <row r="128" spans="1:12" x14ac:dyDescent="0.25">
      <c r="A128" t="s">
        <v>11</v>
      </c>
      <c r="B128">
        <v>47</v>
      </c>
      <c r="C128">
        <v>48</v>
      </c>
      <c r="D128">
        <f t="shared" si="5"/>
        <v>1</v>
      </c>
      <c r="E128">
        <v>0.03</v>
      </c>
      <c r="F128">
        <v>0.01</v>
      </c>
      <c r="G128">
        <v>5.0000000000000001E-3</v>
      </c>
      <c r="H128" s="1">
        <v>0.34284999999999999</v>
      </c>
    </row>
    <row r="129" spans="1:8" x14ac:dyDescent="0.25">
      <c r="A129" t="s">
        <v>11</v>
      </c>
      <c r="B129">
        <v>48</v>
      </c>
      <c r="C129">
        <v>49</v>
      </c>
      <c r="D129">
        <f t="shared" si="5"/>
        <v>1</v>
      </c>
      <c r="E129">
        <v>0.1</v>
      </c>
      <c r="F129">
        <v>0.01</v>
      </c>
      <c r="G129">
        <v>5.0000000000000001E-3</v>
      </c>
      <c r="H129" s="1">
        <v>0.34284999999999999</v>
      </c>
    </row>
    <row r="130" spans="1:8" x14ac:dyDescent="0.25">
      <c r="A130" t="s">
        <v>11</v>
      </c>
      <c r="B130">
        <v>49</v>
      </c>
      <c r="C130">
        <v>50</v>
      </c>
      <c r="D130">
        <f t="shared" si="5"/>
        <v>1</v>
      </c>
      <c r="E130">
        <v>0.08</v>
      </c>
      <c r="F130">
        <v>0.01</v>
      </c>
      <c r="G130">
        <v>0.01</v>
      </c>
      <c r="H130" s="1">
        <v>0.34284999999999999</v>
      </c>
    </row>
    <row r="131" spans="1:8" x14ac:dyDescent="0.25">
      <c r="A131" t="s">
        <v>11</v>
      </c>
      <c r="B131">
        <v>50</v>
      </c>
      <c r="C131">
        <v>51</v>
      </c>
      <c r="D131">
        <f t="shared" ref="D131:D194" si="10">(C131)-(B131)</f>
        <v>1</v>
      </c>
      <c r="E131">
        <v>0.14000000000000001</v>
      </c>
      <c r="F131">
        <v>0.01</v>
      </c>
      <c r="G131">
        <v>5.0000000000000001E-3</v>
      </c>
      <c r="H131" s="1">
        <v>0.34284999999999999</v>
      </c>
    </row>
    <row r="132" spans="1:8" x14ac:dyDescent="0.25">
      <c r="A132" t="s">
        <v>11</v>
      </c>
      <c r="B132">
        <v>51</v>
      </c>
      <c r="C132">
        <v>53</v>
      </c>
      <c r="D132">
        <f t="shared" si="10"/>
        <v>2</v>
      </c>
      <c r="E132">
        <v>0.02</v>
      </c>
      <c r="F132">
        <v>0.01</v>
      </c>
      <c r="G132">
        <v>0.01</v>
      </c>
      <c r="H132" s="1">
        <v>0.34284999999999999</v>
      </c>
    </row>
    <row r="133" spans="1:8" x14ac:dyDescent="0.25">
      <c r="A133" t="s">
        <v>11</v>
      </c>
      <c r="B133">
        <v>53</v>
      </c>
      <c r="C133">
        <v>54</v>
      </c>
      <c r="D133">
        <f t="shared" si="10"/>
        <v>1</v>
      </c>
      <c r="E133">
        <v>0.01</v>
      </c>
      <c r="F133">
        <v>0.01</v>
      </c>
      <c r="G133">
        <v>5.0000000000000001E-3</v>
      </c>
      <c r="H133" s="1">
        <v>0.34284999999999999</v>
      </c>
    </row>
    <row r="134" spans="1:8" x14ac:dyDescent="0.25">
      <c r="A134" t="s">
        <v>11</v>
      </c>
      <c r="B134">
        <v>54</v>
      </c>
      <c r="C134">
        <v>56</v>
      </c>
      <c r="D134">
        <f t="shared" si="10"/>
        <v>2</v>
      </c>
      <c r="E134">
        <v>0.18</v>
      </c>
      <c r="F134">
        <v>0.01</v>
      </c>
      <c r="G134">
        <v>0.02</v>
      </c>
      <c r="H134" s="1">
        <v>0.34284999999999999</v>
      </c>
    </row>
    <row r="135" spans="1:8" x14ac:dyDescent="0.25">
      <c r="A135" t="s">
        <v>11</v>
      </c>
      <c r="B135">
        <v>56</v>
      </c>
      <c r="C135">
        <v>58</v>
      </c>
      <c r="D135">
        <f t="shared" si="10"/>
        <v>2</v>
      </c>
      <c r="E135">
        <v>0.1</v>
      </c>
      <c r="F135">
        <v>0.01</v>
      </c>
      <c r="G135">
        <v>0.03</v>
      </c>
      <c r="H135" s="1">
        <v>0.34284999999999999</v>
      </c>
    </row>
    <row r="136" spans="1:8" x14ac:dyDescent="0.25">
      <c r="A136" t="s">
        <v>11</v>
      </c>
      <c r="B136">
        <v>58</v>
      </c>
      <c r="C136">
        <v>60</v>
      </c>
      <c r="D136">
        <f t="shared" si="10"/>
        <v>2</v>
      </c>
      <c r="E136">
        <v>0.04</v>
      </c>
      <c r="F136">
        <v>0.01</v>
      </c>
      <c r="G136">
        <v>0.01</v>
      </c>
      <c r="H136" s="1">
        <v>0.34284999999999999</v>
      </c>
    </row>
    <row r="137" spans="1:8" x14ac:dyDescent="0.25">
      <c r="A137" t="s">
        <v>11</v>
      </c>
      <c r="B137">
        <v>60</v>
      </c>
      <c r="C137">
        <v>62</v>
      </c>
      <c r="D137">
        <f t="shared" si="10"/>
        <v>2</v>
      </c>
      <c r="E137">
        <v>0.3</v>
      </c>
      <c r="F137">
        <v>0.04</v>
      </c>
      <c r="G137">
        <v>0.17</v>
      </c>
      <c r="H137" s="1">
        <v>1.3714</v>
      </c>
    </row>
    <row r="138" spans="1:8" x14ac:dyDescent="0.25">
      <c r="A138" t="s">
        <v>11</v>
      </c>
      <c r="B138">
        <v>62</v>
      </c>
      <c r="C138">
        <v>63.1</v>
      </c>
      <c r="D138">
        <f t="shared" si="10"/>
        <v>1.1000000000000014</v>
      </c>
      <c r="E138">
        <v>0.66</v>
      </c>
      <c r="F138">
        <v>7.0000000000000007E-2</v>
      </c>
      <c r="G138">
        <v>0.17</v>
      </c>
      <c r="H138" s="1">
        <v>2.39995</v>
      </c>
    </row>
    <row r="139" spans="1:8" x14ac:dyDescent="0.25">
      <c r="A139" t="s">
        <v>12</v>
      </c>
      <c r="B139">
        <v>22.7</v>
      </c>
      <c r="C139">
        <v>23.7</v>
      </c>
      <c r="D139">
        <f t="shared" si="10"/>
        <v>1</v>
      </c>
      <c r="E139">
        <v>0.08</v>
      </c>
      <c r="F139">
        <v>0.02</v>
      </c>
      <c r="G139">
        <v>5.0000000000000001E-3</v>
      </c>
      <c r="H139" s="1">
        <v>0.68569999999999998</v>
      </c>
    </row>
    <row r="140" spans="1:8" s="2" customFormat="1" x14ac:dyDescent="0.25">
      <c r="A140" s="2" t="s">
        <v>12</v>
      </c>
      <c r="B140" s="2">
        <v>23.7</v>
      </c>
      <c r="C140" s="2">
        <v>24.7</v>
      </c>
      <c r="D140">
        <f t="shared" si="10"/>
        <v>1</v>
      </c>
      <c r="E140" s="2">
        <v>0.39</v>
      </c>
      <c r="F140" s="2">
        <v>1.26</v>
      </c>
      <c r="G140" s="2">
        <v>5.0000000000000001E-3</v>
      </c>
      <c r="H140" s="3">
        <v>43.199099999999994</v>
      </c>
    </row>
    <row r="141" spans="1:8" x14ac:dyDescent="0.25">
      <c r="A141" t="s">
        <v>12</v>
      </c>
      <c r="B141">
        <v>24.7</v>
      </c>
      <c r="C141">
        <v>25.7</v>
      </c>
      <c r="D141">
        <f t="shared" si="10"/>
        <v>1</v>
      </c>
      <c r="E141">
        <v>0.06</v>
      </c>
      <c r="F141">
        <v>0.02</v>
      </c>
      <c r="G141">
        <v>5.0000000000000001E-3</v>
      </c>
      <c r="H141" s="1">
        <v>0.68569999999999998</v>
      </c>
    </row>
    <row r="142" spans="1:8" x14ac:dyDescent="0.25">
      <c r="A142" t="s">
        <v>12</v>
      </c>
      <c r="B142">
        <v>30</v>
      </c>
      <c r="C142">
        <v>31</v>
      </c>
      <c r="D142">
        <f t="shared" si="10"/>
        <v>1</v>
      </c>
      <c r="E142">
        <v>0.01</v>
      </c>
      <c r="F142">
        <v>0.04</v>
      </c>
      <c r="G142">
        <v>5.0000000000000001E-3</v>
      </c>
      <c r="H142" s="1">
        <v>1.3714</v>
      </c>
    </row>
    <row r="143" spans="1:8" x14ac:dyDescent="0.25">
      <c r="A143" t="s">
        <v>12</v>
      </c>
      <c r="B143">
        <v>31</v>
      </c>
      <c r="C143">
        <v>32</v>
      </c>
      <c r="D143">
        <f t="shared" si="10"/>
        <v>1</v>
      </c>
      <c r="E143">
        <v>5.0000000000000001E-3</v>
      </c>
      <c r="F143">
        <v>0.02</v>
      </c>
      <c r="G143">
        <v>0.01</v>
      </c>
      <c r="H143" s="1">
        <v>0.68569999999999998</v>
      </c>
    </row>
    <row r="144" spans="1:8" x14ac:dyDescent="0.25">
      <c r="A144" t="s">
        <v>12</v>
      </c>
      <c r="B144">
        <v>32</v>
      </c>
      <c r="C144">
        <v>33</v>
      </c>
      <c r="D144">
        <f t="shared" si="10"/>
        <v>1</v>
      </c>
      <c r="E144">
        <v>0.08</v>
      </c>
      <c r="F144">
        <v>0.05</v>
      </c>
      <c r="G144">
        <v>5.0000000000000001E-3</v>
      </c>
      <c r="H144" s="1">
        <v>1.7142499999999998</v>
      </c>
    </row>
    <row r="145" spans="1:8" x14ac:dyDescent="0.25">
      <c r="A145" t="s">
        <v>12</v>
      </c>
      <c r="B145">
        <v>33</v>
      </c>
      <c r="C145">
        <v>34</v>
      </c>
      <c r="D145">
        <f t="shared" si="10"/>
        <v>1</v>
      </c>
      <c r="E145">
        <v>0.03</v>
      </c>
      <c r="F145">
        <v>0.01</v>
      </c>
      <c r="G145">
        <v>5.0000000000000001E-3</v>
      </c>
      <c r="H145" s="1">
        <v>0.34284999999999999</v>
      </c>
    </row>
    <row r="146" spans="1:8" x14ac:dyDescent="0.25">
      <c r="A146" t="s">
        <v>12</v>
      </c>
      <c r="B146">
        <v>34</v>
      </c>
      <c r="C146">
        <v>35</v>
      </c>
      <c r="D146">
        <f t="shared" si="10"/>
        <v>1</v>
      </c>
      <c r="E146">
        <v>5.0000000000000001E-3</v>
      </c>
      <c r="F146">
        <v>0.01</v>
      </c>
      <c r="G146">
        <v>5.0000000000000001E-3</v>
      </c>
      <c r="H146" s="1">
        <v>0.34284999999999999</v>
      </c>
    </row>
    <row r="147" spans="1:8" x14ac:dyDescent="0.25">
      <c r="A147" t="s">
        <v>12</v>
      </c>
      <c r="B147">
        <v>39</v>
      </c>
      <c r="C147">
        <v>40</v>
      </c>
      <c r="D147">
        <f t="shared" si="10"/>
        <v>1</v>
      </c>
      <c r="E147">
        <v>5.0000000000000001E-3</v>
      </c>
      <c r="F147">
        <v>0.04</v>
      </c>
      <c r="G147">
        <v>5.0000000000000001E-3</v>
      </c>
      <c r="H147" s="1">
        <v>1.3714</v>
      </c>
    </row>
    <row r="148" spans="1:8" x14ac:dyDescent="0.25">
      <c r="A148" t="s">
        <v>12</v>
      </c>
      <c r="B148">
        <v>40</v>
      </c>
      <c r="C148">
        <v>41</v>
      </c>
      <c r="D148">
        <f t="shared" si="10"/>
        <v>1</v>
      </c>
      <c r="E148">
        <v>5.0000000000000001E-3</v>
      </c>
      <c r="F148">
        <v>0.06</v>
      </c>
      <c r="G148">
        <v>5.0000000000000001E-3</v>
      </c>
      <c r="H148" s="1">
        <v>2.0570999999999997</v>
      </c>
    </row>
    <row r="149" spans="1:8" x14ac:dyDescent="0.25">
      <c r="A149" t="s">
        <v>12</v>
      </c>
      <c r="B149">
        <v>41</v>
      </c>
      <c r="C149">
        <v>42</v>
      </c>
      <c r="D149">
        <f t="shared" si="10"/>
        <v>1</v>
      </c>
      <c r="E149">
        <v>5.0000000000000001E-3</v>
      </c>
      <c r="F149">
        <v>0.02</v>
      </c>
      <c r="G149">
        <v>5.0000000000000001E-3</v>
      </c>
      <c r="H149" s="1">
        <v>0.68569999999999998</v>
      </c>
    </row>
    <row r="150" spans="1:8" x14ac:dyDescent="0.25">
      <c r="A150" t="s">
        <v>13</v>
      </c>
      <c r="B150">
        <v>88</v>
      </c>
      <c r="C150">
        <v>90</v>
      </c>
      <c r="D150">
        <f t="shared" si="10"/>
        <v>2</v>
      </c>
      <c r="E150">
        <v>0.06</v>
      </c>
      <c r="F150">
        <v>0.04</v>
      </c>
      <c r="G150">
        <v>0.01</v>
      </c>
      <c r="H150" s="1">
        <v>1.3714</v>
      </c>
    </row>
    <row r="151" spans="1:8" x14ac:dyDescent="0.25">
      <c r="A151" t="s">
        <v>13</v>
      </c>
      <c r="B151">
        <v>90</v>
      </c>
      <c r="C151">
        <v>92</v>
      </c>
      <c r="D151">
        <f t="shared" si="10"/>
        <v>2</v>
      </c>
      <c r="E151">
        <v>0.05</v>
      </c>
      <c r="F151">
        <v>0.02</v>
      </c>
      <c r="G151">
        <v>0.03</v>
      </c>
      <c r="H151" s="1">
        <v>0.68569999999999998</v>
      </c>
    </row>
    <row r="152" spans="1:8" x14ac:dyDescent="0.25">
      <c r="A152" t="s">
        <v>13</v>
      </c>
      <c r="B152">
        <v>92</v>
      </c>
      <c r="C152">
        <v>93</v>
      </c>
      <c r="D152">
        <f t="shared" si="10"/>
        <v>1</v>
      </c>
      <c r="E152">
        <v>0.06</v>
      </c>
      <c r="F152">
        <v>0.03</v>
      </c>
      <c r="G152">
        <v>0.02</v>
      </c>
      <c r="H152" s="1">
        <v>1.0285499999999999</v>
      </c>
    </row>
    <row r="153" spans="1:8" x14ac:dyDescent="0.25">
      <c r="A153" t="s">
        <v>13</v>
      </c>
      <c r="B153">
        <v>93</v>
      </c>
      <c r="C153">
        <v>94</v>
      </c>
      <c r="D153">
        <f t="shared" si="10"/>
        <v>1</v>
      </c>
      <c r="E153">
        <v>0.1</v>
      </c>
      <c r="F153">
        <v>0.03</v>
      </c>
      <c r="G153">
        <v>0.02</v>
      </c>
      <c r="H153" s="1">
        <v>1.0285499999999999</v>
      </c>
    </row>
    <row r="154" spans="1:8" x14ac:dyDescent="0.25">
      <c r="A154" t="s">
        <v>13</v>
      </c>
      <c r="B154">
        <v>94</v>
      </c>
      <c r="C154">
        <v>95</v>
      </c>
      <c r="D154">
        <f t="shared" si="10"/>
        <v>1</v>
      </c>
      <c r="E154">
        <v>0.1</v>
      </c>
      <c r="F154">
        <v>0.01</v>
      </c>
      <c r="G154">
        <v>0.04</v>
      </c>
      <c r="H154" s="1">
        <v>0.34284999999999999</v>
      </c>
    </row>
    <row r="155" spans="1:8" x14ac:dyDescent="0.25">
      <c r="A155" t="s">
        <v>13</v>
      </c>
      <c r="B155">
        <v>95</v>
      </c>
      <c r="C155">
        <v>96</v>
      </c>
      <c r="D155">
        <f t="shared" si="10"/>
        <v>1</v>
      </c>
      <c r="E155">
        <v>0.28000000000000003</v>
      </c>
      <c r="F155">
        <v>0.06</v>
      </c>
      <c r="G155">
        <v>0.14000000000000001</v>
      </c>
      <c r="H155" s="1">
        <v>2.0570999999999997</v>
      </c>
    </row>
    <row r="156" spans="1:8" x14ac:dyDescent="0.25">
      <c r="A156" t="s">
        <v>13</v>
      </c>
      <c r="B156">
        <v>96</v>
      </c>
      <c r="C156">
        <v>97</v>
      </c>
      <c r="D156">
        <f t="shared" si="10"/>
        <v>1</v>
      </c>
      <c r="E156">
        <v>0.96</v>
      </c>
      <c r="F156">
        <v>0.2</v>
      </c>
      <c r="G156">
        <v>0.76</v>
      </c>
      <c r="H156" s="1">
        <v>6.8569999999999993</v>
      </c>
    </row>
    <row r="157" spans="1:8" x14ac:dyDescent="0.25">
      <c r="A157" t="s">
        <v>13</v>
      </c>
      <c r="B157">
        <v>97</v>
      </c>
      <c r="C157">
        <v>98</v>
      </c>
      <c r="D157">
        <f t="shared" si="10"/>
        <v>1</v>
      </c>
      <c r="E157">
        <v>0.09</v>
      </c>
      <c r="F157">
        <v>0.05</v>
      </c>
      <c r="G157">
        <v>0.02</v>
      </c>
      <c r="H157" s="1">
        <v>1.7142499999999998</v>
      </c>
    </row>
    <row r="158" spans="1:8" x14ac:dyDescent="0.25">
      <c r="A158" t="s">
        <v>13</v>
      </c>
      <c r="B158">
        <v>98</v>
      </c>
      <c r="C158">
        <v>99</v>
      </c>
      <c r="D158">
        <f t="shared" si="10"/>
        <v>1</v>
      </c>
      <c r="E158">
        <v>0.03</v>
      </c>
      <c r="F158">
        <v>0.03</v>
      </c>
      <c r="G158">
        <v>0.02</v>
      </c>
      <c r="H158" s="1">
        <v>1.0285499999999999</v>
      </c>
    </row>
    <row r="159" spans="1:8" x14ac:dyDescent="0.25">
      <c r="A159" t="s">
        <v>13</v>
      </c>
      <c r="B159">
        <v>99</v>
      </c>
      <c r="C159">
        <v>101</v>
      </c>
      <c r="D159">
        <f t="shared" si="10"/>
        <v>2</v>
      </c>
      <c r="E159">
        <v>0.01</v>
      </c>
      <c r="F159">
        <v>0.01</v>
      </c>
      <c r="G159">
        <v>0.01</v>
      </c>
      <c r="H159" s="1">
        <v>0.34284999999999999</v>
      </c>
    </row>
    <row r="160" spans="1:8" x14ac:dyDescent="0.25">
      <c r="A160" t="s">
        <v>14</v>
      </c>
      <c r="B160">
        <v>9.5</v>
      </c>
      <c r="C160">
        <v>10.5</v>
      </c>
      <c r="D160">
        <f t="shared" si="10"/>
        <v>1</v>
      </c>
      <c r="E160">
        <v>0.02</v>
      </c>
      <c r="F160">
        <v>0.01</v>
      </c>
      <c r="G160">
        <v>0.05</v>
      </c>
      <c r="H160" s="1">
        <v>0.34284999999999999</v>
      </c>
    </row>
    <row r="161" spans="1:8" x14ac:dyDescent="0.25">
      <c r="A161" t="s">
        <v>14</v>
      </c>
      <c r="B161">
        <v>10.5</v>
      </c>
      <c r="C161">
        <v>11.5</v>
      </c>
      <c r="D161">
        <f t="shared" si="10"/>
        <v>1</v>
      </c>
      <c r="E161">
        <v>0.02</v>
      </c>
      <c r="F161">
        <v>0.02</v>
      </c>
      <c r="G161">
        <v>0.05</v>
      </c>
      <c r="H161" s="1">
        <v>0.68569999999999998</v>
      </c>
    </row>
    <row r="162" spans="1:8" x14ac:dyDescent="0.25">
      <c r="A162" t="s">
        <v>14</v>
      </c>
      <c r="B162">
        <v>11.5</v>
      </c>
      <c r="C162">
        <v>12.5</v>
      </c>
      <c r="D162">
        <f t="shared" si="10"/>
        <v>1</v>
      </c>
      <c r="E162">
        <v>0.04</v>
      </c>
      <c r="F162">
        <v>0.15</v>
      </c>
      <c r="G162">
        <v>0.05</v>
      </c>
      <c r="H162" s="1">
        <v>5.1427499999999995</v>
      </c>
    </row>
    <row r="163" spans="1:8" x14ac:dyDescent="0.25">
      <c r="A163" t="s">
        <v>14</v>
      </c>
      <c r="B163">
        <v>28</v>
      </c>
      <c r="C163">
        <v>29</v>
      </c>
      <c r="D163">
        <f t="shared" si="10"/>
        <v>1</v>
      </c>
      <c r="E163">
        <v>0.01</v>
      </c>
      <c r="F163">
        <v>0.01</v>
      </c>
      <c r="G163">
        <v>0.05</v>
      </c>
      <c r="H163" s="1">
        <v>0.34284999999999999</v>
      </c>
    </row>
    <row r="164" spans="1:8" x14ac:dyDescent="0.25">
      <c r="A164" t="s">
        <v>14</v>
      </c>
      <c r="B164">
        <v>29</v>
      </c>
      <c r="C164">
        <v>30</v>
      </c>
      <c r="D164">
        <f t="shared" si="10"/>
        <v>1</v>
      </c>
      <c r="E164">
        <v>0.02</v>
      </c>
      <c r="F164">
        <v>0.03</v>
      </c>
      <c r="G164">
        <v>0.05</v>
      </c>
      <c r="H164" s="1">
        <v>1.0285499999999999</v>
      </c>
    </row>
    <row r="165" spans="1:8" x14ac:dyDescent="0.25">
      <c r="A165" t="s">
        <v>14</v>
      </c>
      <c r="B165">
        <v>30</v>
      </c>
      <c r="C165">
        <v>31</v>
      </c>
      <c r="D165">
        <f t="shared" si="10"/>
        <v>1</v>
      </c>
      <c r="E165">
        <v>0.01</v>
      </c>
      <c r="F165">
        <v>0.02</v>
      </c>
      <c r="G165">
        <v>0.05</v>
      </c>
      <c r="H165" s="1">
        <v>0.68569999999999998</v>
      </c>
    </row>
    <row r="166" spans="1:8" x14ac:dyDescent="0.25">
      <c r="A166" t="s">
        <v>14</v>
      </c>
      <c r="B166">
        <v>31</v>
      </c>
      <c r="C166">
        <v>32</v>
      </c>
      <c r="D166">
        <f t="shared" si="10"/>
        <v>1</v>
      </c>
      <c r="E166">
        <v>0.01</v>
      </c>
      <c r="F166">
        <v>0.01</v>
      </c>
      <c r="G166">
        <v>0.05</v>
      </c>
      <c r="H166" s="1">
        <v>0.34284999999999999</v>
      </c>
    </row>
    <row r="167" spans="1:8" x14ac:dyDescent="0.25">
      <c r="A167" t="s">
        <v>14</v>
      </c>
      <c r="B167">
        <v>32</v>
      </c>
      <c r="C167">
        <v>34</v>
      </c>
      <c r="D167">
        <f t="shared" si="10"/>
        <v>2</v>
      </c>
      <c r="E167">
        <v>0.05</v>
      </c>
      <c r="F167">
        <v>0.01</v>
      </c>
      <c r="G167">
        <v>0.05</v>
      </c>
      <c r="H167" s="1">
        <v>0.34284999999999999</v>
      </c>
    </row>
    <row r="168" spans="1:8" x14ac:dyDescent="0.25">
      <c r="A168" t="s">
        <v>14</v>
      </c>
      <c r="B168">
        <v>34</v>
      </c>
      <c r="C168">
        <v>35</v>
      </c>
      <c r="D168">
        <f t="shared" si="10"/>
        <v>1</v>
      </c>
      <c r="E168">
        <v>0.04</v>
      </c>
      <c r="F168">
        <v>0.01</v>
      </c>
      <c r="G168">
        <v>0.05</v>
      </c>
      <c r="H168" s="1">
        <v>0.34284999999999999</v>
      </c>
    </row>
    <row r="169" spans="1:8" x14ac:dyDescent="0.25">
      <c r="A169" t="s">
        <v>14</v>
      </c>
      <c r="B169">
        <v>35</v>
      </c>
      <c r="C169">
        <v>36</v>
      </c>
      <c r="D169">
        <f t="shared" si="10"/>
        <v>1</v>
      </c>
      <c r="E169">
        <v>0.04</v>
      </c>
      <c r="F169">
        <v>0.01</v>
      </c>
      <c r="G169">
        <v>0.05</v>
      </c>
      <c r="H169" s="1">
        <v>0.34284999999999999</v>
      </c>
    </row>
    <row r="170" spans="1:8" x14ac:dyDescent="0.25">
      <c r="A170" t="s">
        <v>14</v>
      </c>
      <c r="B170">
        <v>36</v>
      </c>
      <c r="C170">
        <v>37</v>
      </c>
      <c r="D170">
        <f t="shared" si="10"/>
        <v>1</v>
      </c>
      <c r="E170">
        <v>0.09</v>
      </c>
      <c r="F170">
        <v>0.02</v>
      </c>
      <c r="G170">
        <v>0.05</v>
      </c>
      <c r="H170" s="1">
        <v>0.68569999999999998</v>
      </c>
    </row>
    <row r="171" spans="1:8" x14ac:dyDescent="0.25">
      <c r="A171" t="s">
        <v>14</v>
      </c>
      <c r="B171">
        <v>37</v>
      </c>
      <c r="C171">
        <v>38</v>
      </c>
      <c r="D171">
        <f t="shared" si="10"/>
        <v>1</v>
      </c>
      <c r="E171">
        <v>0.1</v>
      </c>
      <c r="F171">
        <v>0.01</v>
      </c>
      <c r="G171">
        <v>0.05</v>
      </c>
      <c r="H171" s="1">
        <v>0.34284999999999999</v>
      </c>
    </row>
    <row r="172" spans="1:8" x14ac:dyDescent="0.25">
      <c r="A172" t="s">
        <v>14</v>
      </c>
      <c r="B172">
        <v>38</v>
      </c>
      <c r="C172">
        <v>39</v>
      </c>
      <c r="D172">
        <f t="shared" si="10"/>
        <v>1</v>
      </c>
      <c r="E172">
        <v>0.05</v>
      </c>
      <c r="F172">
        <v>0.01</v>
      </c>
      <c r="G172">
        <v>0.05</v>
      </c>
      <c r="H172" s="1">
        <v>0.34284999999999999</v>
      </c>
    </row>
    <row r="173" spans="1:8" x14ac:dyDescent="0.25">
      <c r="A173" t="s">
        <v>14</v>
      </c>
      <c r="B173">
        <v>39</v>
      </c>
      <c r="C173">
        <v>40</v>
      </c>
      <c r="D173">
        <f t="shared" si="10"/>
        <v>1</v>
      </c>
      <c r="E173">
        <v>0.05</v>
      </c>
      <c r="F173">
        <v>0.01</v>
      </c>
      <c r="G173">
        <v>0.01</v>
      </c>
      <c r="H173" s="1">
        <v>0.34284999999999999</v>
      </c>
    </row>
    <row r="174" spans="1:8" x14ac:dyDescent="0.25">
      <c r="A174" t="s">
        <v>14</v>
      </c>
      <c r="B174">
        <v>40</v>
      </c>
      <c r="C174">
        <v>41</v>
      </c>
      <c r="D174">
        <f t="shared" si="10"/>
        <v>1</v>
      </c>
      <c r="E174">
        <v>0.12</v>
      </c>
      <c r="F174">
        <v>0.01</v>
      </c>
      <c r="G174">
        <v>0.02</v>
      </c>
      <c r="H174" s="1">
        <v>0.34284999999999999</v>
      </c>
    </row>
    <row r="175" spans="1:8" x14ac:dyDescent="0.25">
      <c r="A175" t="s">
        <v>14</v>
      </c>
      <c r="B175">
        <v>41</v>
      </c>
      <c r="C175">
        <v>42</v>
      </c>
      <c r="D175">
        <f t="shared" si="10"/>
        <v>1</v>
      </c>
      <c r="E175">
        <v>0.15</v>
      </c>
      <c r="F175">
        <v>0.01</v>
      </c>
      <c r="G175">
        <v>0.05</v>
      </c>
      <c r="H175" s="1">
        <v>0.34284999999999999</v>
      </c>
    </row>
    <row r="176" spans="1:8" x14ac:dyDescent="0.25">
      <c r="A176" t="s">
        <v>14</v>
      </c>
      <c r="B176">
        <v>42</v>
      </c>
      <c r="C176">
        <v>43</v>
      </c>
      <c r="D176">
        <f t="shared" si="10"/>
        <v>1</v>
      </c>
      <c r="E176">
        <v>7.0000000000000007E-2</v>
      </c>
      <c r="F176">
        <v>0.01</v>
      </c>
      <c r="G176">
        <v>0.05</v>
      </c>
      <c r="H176" s="1">
        <v>0.34284999999999999</v>
      </c>
    </row>
    <row r="177" spans="1:8" x14ac:dyDescent="0.25">
      <c r="A177" t="s">
        <v>14</v>
      </c>
      <c r="B177">
        <v>43</v>
      </c>
      <c r="C177">
        <v>44</v>
      </c>
      <c r="D177">
        <f t="shared" si="10"/>
        <v>1</v>
      </c>
      <c r="E177">
        <v>0.05</v>
      </c>
      <c r="F177">
        <v>0.01</v>
      </c>
      <c r="G177">
        <v>0.05</v>
      </c>
      <c r="H177" s="1">
        <v>0.34284999999999999</v>
      </c>
    </row>
    <row r="178" spans="1:8" x14ac:dyDescent="0.25">
      <c r="A178" t="s">
        <v>14</v>
      </c>
      <c r="B178">
        <v>44</v>
      </c>
      <c r="C178">
        <v>45</v>
      </c>
      <c r="D178">
        <f t="shared" si="10"/>
        <v>1</v>
      </c>
      <c r="E178">
        <v>7.0000000000000007E-2</v>
      </c>
      <c r="F178">
        <v>0.03</v>
      </c>
      <c r="G178">
        <v>0.04</v>
      </c>
      <c r="H178" s="1">
        <v>1.0285499999999999</v>
      </c>
    </row>
    <row r="179" spans="1:8" x14ac:dyDescent="0.25">
      <c r="A179" t="s">
        <v>14</v>
      </c>
      <c r="B179">
        <v>45</v>
      </c>
      <c r="C179">
        <v>46</v>
      </c>
      <c r="D179">
        <f t="shared" si="10"/>
        <v>1</v>
      </c>
      <c r="E179">
        <v>0.04</v>
      </c>
      <c r="F179">
        <v>0.01</v>
      </c>
      <c r="G179">
        <v>0.05</v>
      </c>
      <c r="H179" s="1">
        <v>0.34284999999999999</v>
      </c>
    </row>
    <row r="180" spans="1:8" x14ac:dyDescent="0.25">
      <c r="A180" t="s">
        <v>14</v>
      </c>
      <c r="B180">
        <v>46</v>
      </c>
      <c r="C180">
        <v>47</v>
      </c>
      <c r="D180">
        <f t="shared" si="10"/>
        <v>1</v>
      </c>
      <c r="E180">
        <v>0.04</v>
      </c>
      <c r="F180">
        <v>0.01</v>
      </c>
      <c r="G180">
        <v>0.05</v>
      </c>
      <c r="H180" s="1">
        <v>0.34284999999999999</v>
      </c>
    </row>
    <row r="181" spans="1:8" x14ac:dyDescent="0.25">
      <c r="A181" t="s">
        <v>14</v>
      </c>
      <c r="B181">
        <v>47</v>
      </c>
      <c r="C181">
        <v>48</v>
      </c>
      <c r="D181">
        <f t="shared" si="10"/>
        <v>1</v>
      </c>
      <c r="E181">
        <v>0.05</v>
      </c>
      <c r="F181">
        <v>0.01</v>
      </c>
      <c r="G181">
        <v>0.02</v>
      </c>
      <c r="H181" s="1">
        <v>0.34284999999999999</v>
      </c>
    </row>
    <row r="182" spans="1:8" x14ac:dyDescent="0.25">
      <c r="A182" t="s">
        <v>14</v>
      </c>
      <c r="B182">
        <v>48</v>
      </c>
      <c r="C182">
        <v>49</v>
      </c>
      <c r="D182">
        <f t="shared" si="10"/>
        <v>1</v>
      </c>
      <c r="E182">
        <v>0.12</v>
      </c>
      <c r="F182">
        <v>0.03</v>
      </c>
      <c r="G182">
        <v>0.06</v>
      </c>
      <c r="H182" s="1">
        <v>1.0285499999999999</v>
      </c>
    </row>
    <row r="183" spans="1:8" x14ac:dyDescent="0.25">
      <c r="A183" t="s">
        <v>14</v>
      </c>
      <c r="B183">
        <v>49</v>
      </c>
      <c r="C183">
        <v>50</v>
      </c>
      <c r="D183">
        <f t="shared" si="10"/>
        <v>1</v>
      </c>
      <c r="E183">
        <v>0.3</v>
      </c>
      <c r="F183">
        <v>0.17</v>
      </c>
      <c r="G183">
        <v>0.11</v>
      </c>
      <c r="H183" s="1">
        <v>5.8284500000000001</v>
      </c>
    </row>
    <row r="184" spans="1:8" x14ac:dyDescent="0.25">
      <c r="A184" t="s">
        <v>14</v>
      </c>
      <c r="B184">
        <v>50</v>
      </c>
      <c r="C184">
        <v>51.5</v>
      </c>
      <c r="D184">
        <f t="shared" si="10"/>
        <v>1.5</v>
      </c>
      <c r="E184">
        <v>0.41</v>
      </c>
      <c r="F184">
        <v>0.1</v>
      </c>
      <c r="G184">
        <v>0.01</v>
      </c>
      <c r="H184" s="1">
        <v>3.4284999999999997</v>
      </c>
    </row>
    <row r="185" spans="1:8" x14ac:dyDescent="0.25">
      <c r="A185" t="s">
        <v>14</v>
      </c>
      <c r="B185">
        <v>51.5</v>
      </c>
      <c r="C185">
        <v>53</v>
      </c>
      <c r="D185">
        <f t="shared" si="10"/>
        <v>1.5</v>
      </c>
      <c r="E185">
        <v>0.38</v>
      </c>
      <c r="F185">
        <v>0.08</v>
      </c>
      <c r="G185">
        <v>5.0000000000000001E-3</v>
      </c>
      <c r="H185" s="1">
        <v>2.7427999999999999</v>
      </c>
    </row>
    <row r="186" spans="1:8" x14ac:dyDescent="0.25">
      <c r="A186" t="s">
        <v>14</v>
      </c>
      <c r="B186">
        <v>53</v>
      </c>
      <c r="C186">
        <v>55</v>
      </c>
      <c r="D186">
        <f t="shared" si="10"/>
        <v>2</v>
      </c>
      <c r="E186">
        <v>0.01</v>
      </c>
      <c r="F186">
        <v>0.01</v>
      </c>
      <c r="G186">
        <v>5.0000000000000001E-3</v>
      </c>
      <c r="H186" s="1">
        <v>0.34284999999999999</v>
      </c>
    </row>
    <row r="187" spans="1:8" x14ac:dyDescent="0.25">
      <c r="A187" t="s">
        <v>14</v>
      </c>
      <c r="B187">
        <v>55</v>
      </c>
      <c r="C187">
        <v>57</v>
      </c>
      <c r="D187">
        <f t="shared" si="10"/>
        <v>2</v>
      </c>
      <c r="E187">
        <v>0.01</v>
      </c>
      <c r="F187">
        <v>0.01</v>
      </c>
      <c r="G187">
        <v>0.01</v>
      </c>
      <c r="H187" s="1">
        <v>0.34284999999999999</v>
      </c>
    </row>
    <row r="188" spans="1:8" x14ac:dyDescent="0.25">
      <c r="A188" t="s">
        <v>14</v>
      </c>
      <c r="B188">
        <v>57</v>
      </c>
      <c r="C188">
        <v>59</v>
      </c>
      <c r="D188">
        <f t="shared" si="10"/>
        <v>2</v>
      </c>
      <c r="E188">
        <v>0.05</v>
      </c>
      <c r="F188">
        <v>0.04</v>
      </c>
      <c r="G188">
        <v>0.04</v>
      </c>
      <c r="H188" s="1">
        <v>1.3714</v>
      </c>
    </row>
    <row r="189" spans="1:8" x14ac:dyDescent="0.25">
      <c r="A189" t="s">
        <v>14</v>
      </c>
      <c r="B189">
        <v>59</v>
      </c>
      <c r="C189">
        <v>61</v>
      </c>
      <c r="D189">
        <f t="shared" si="10"/>
        <v>2</v>
      </c>
      <c r="E189">
        <v>0.04</v>
      </c>
      <c r="F189">
        <v>0.01</v>
      </c>
      <c r="G189">
        <v>0.02</v>
      </c>
      <c r="H189" s="1">
        <v>0.34284999999999999</v>
      </c>
    </row>
    <row r="190" spans="1:8" x14ac:dyDescent="0.25">
      <c r="A190" t="s">
        <v>14</v>
      </c>
      <c r="B190">
        <v>61</v>
      </c>
      <c r="C190">
        <v>63</v>
      </c>
      <c r="D190">
        <f t="shared" si="10"/>
        <v>2</v>
      </c>
      <c r="E190">
        <v>0.04</v>
      </c>
      <c r="F190">
        <v>0.02</v>
      </c>
      <c r="G190">
        <v>0.01</v>
      </c>
      <c r="H190" s="1">
        <v>0.68569999999999998</v>
      </c>
    </row>
    <row r="191" spans="1:8" x14ac:dyDescent="0.25">
      <c r="A191" t="s">
        <v>14</v>
      </c>
      <c r="B191">
        <v>63</v>
      </c>
      <c r="C191">
        <v>65</v>
      </c>
      <c r="D191">
        <f t="shared" si="10"/>
        <v>2</v>
      </c>
      <c r="E191">
        <v>0.06</v>
      </c>
      <c r="F191">
        <v>0.01</v>
      </c>
      <c r="G191">
        <v>0.01</v>
      </c>
      <c r="H191" s="1">
        <v>0.34284999999999999</v>
      </c>
    </row>
    <row r="192" spans="1:8" x14ac:dyDescent="0.25">
      <c r="A192" t="s">
        <v>14</v>
      </c>
      <c r="B192">
        <v>65</v>
      </c>
      <c r="C192">
        <v>66</v>
      </c>
      <c r="D192">
        <f t="shared" si="10"/>
        <v>1</v>
      </c>
      <c r="E192">
        <v>0.35</v>
      </c>
      <c r="F192">
        <v>0.06</v>
      </c>
      <c r="G192">
        <v>0.1</v>
      </c>
      <c r="H192" s="1">
        <v>2.0570999999999997</v>
      </c>
    </row>
    <row r="193" spans="1:8" x14ac:dyDescent="0.25">
      <c r="A193" t="s">
        <v>14</v>
      </c>
      <c r="B193">
        <v>66</v>
      </c>
      <c r="C193">
        <v>68</v>
      </c>
      <c r="D193">
        <f t="shared" si="10"/>
        <v>2</v>
      </c>
      <c r="E193">
        <v>0.04</v>
      </c>
      <c r="F193">
        <v>0.03</v>
      </c>
      <c r="G193">
        <v>0.02</v>
      </c>
      <c r="H193" s="1">
        <v>1.0285499999999999</v>
      </c>
    </row>
    <row r="194" spans="1:8" x14ac:dyDescent="0.25">
      <c r="A194" t="s">
        <v>14</v>
      </c>
      <c r="B194">
        <v>68</v>
      </c>
      <c r="C194">
        <v>69</v>
      </c>
      <c r="D194">
        <f t="shared" si="10"/>
        <v>1</v>
      </c>
      <c r="E194">
        <v>0.38</v>
      </c>
      <c r="F194">
        <v>0.12</v>
      </c>
      <c r="G194">
        <v>0.14000000000000001</v>
      </c>
      <c r="H194" s="1">
        <v>4.1141999999999994</v>
      </c>
    </row>
    <row r="195" spans="1:8" x14ac:dyDescent="0.25">
      <c r="A195" t="s">
        <v>14</v>
      </c>
      <c r="B195">
        <v>69</v>
      </c>
      <c r="C195">
        <v>70</v>
      </c>
      <c r="D195">
        <f t="shared" ref="D195:D211" si="11">(C195)-(B195)</f>
        <v>1</v>
      </c>
      <c r="E195">
        <v>0.47</v>
      </c>
      <c r="F195">
        <v>0.19</v>
      </c>
      <c r="G195">
        <v>0.17</v>
      </c>
      <c r="H195" s="1">
        <v>6.514149999999999</v>
      </c>
    </row>
    <row r="196" spans="1:8" x14ac:dyDescent="0.25">
      <c r="A196" t="s">
        <v>14</v>
      </c>
      <c r="B196">
        <v>70</v>
      </c>
      <c r="C196">
        <v>71</v>
      </c>
      <c r="D196">
        <f t="shared" si="11"/>
        <v>1</v>
      </c>
      <c r="E196">
        <v>0.04</v>
      </c>
      <c r="F196">
        <v>0.03</v>
      </c>
      <c r="G196">
        <v>5.0000000000000001E-3</v>
      </c>
      <c r="H196" s="1">
        <v>1.0285499999999999</v>
      </c>
    </row>
    <row r="197" spans="1:8" x14ac:dyDescent="0.25">
      <c r="A197" t="s">
        <v>14</v>
      </c>
      <c r="B197">
        <v>94</v>
      </c>
      <c r="C197">
        <v>95</v>
      </c>
      <c r="D197">
        <f t="shared" si="11"/>
        <v>1</v>
      </c>
      <c r="E197">
        <v>0.06</v>
      </c>
      <c r="F197">
        <v>0.01</v>
      </c>
      <c r="G197">
        <v>5.0000000000000001E-3</v>
      </c>
      <c r="H197" s="1">
        <v>0.34284999999999999</v>
      </c>
    </row>
    <row r="198" spans="1:8" x14ac:dyDescent="0.25">
      <c r="A198" t="s">
        <v>14</v>
      </c>
      <c r="B198">
        <v>95</v>
      </c>
      <c r="C198">
        <v>96</v>
      </c>
      <c r="D198">
        <f t="shared" si="11"/>
        <v>1</v>
      </c>
      <c r="E198">
        <v>0.21</v>
      </c>
      <c r="F198">
        <v>0.04</v>
      </c>
      <c r="G198">
        <v>0.01</v>
      </c>
      <c r="H198" s="1">
        <v>1.3714</v>
      </c>
    </row>
    <row r="199" spans="1:8" x14ac:dyDescent="0.25">
      <c r="A199" t="s">
        <v>14</v>
      </c>
      <c r="B199">
        <v>96</v>
      </c>
      <c r="C199">
        <v>97</v>
      </c>
      <c r="D199">
        <f t="shared" si="11"/>
        <v>1</v>
      </c>
      <c r="E199">
        <v>0.16</v>
      </c>
      <c r="F199">
        <v>0.01</v>
      </c>
      <c r="G199">
        <v>0.01</v>
      </c>
      <c r="H199" s="1">
        <v>0.34284999999999999</v>
      </c>
    </row>
    <row r="200" spans="1:8" x14ac:dyDescent="0.25">
      <c r="A200" t="s">
        <v>14</v>
      </c>
      <c r="B200">
        <v>97</v>
      </c>
      <c r="C200">
        <v>99</v>
      </c>
      <c r="D200">
        <f t="shared" si="11"/>
        <v>2</v>
      </c>
      <c r="E200">
        <v>0.14000000000000001</v>
      </c>
      <c r="F200">
        <v>0.01</v>
      </c>
      <c r="G200">
        <v>0.01</v>
      </c>
      <c r="H200" s="1">
        <v>0.34284999999999999</v>
      </c>
    </row>
    <row r="201" spans="1:8" x14ac:dyDescent="0.25">
      <c r="A201" t="s">
        <v>14</v>
      </c>
      <c r="B201">
        <v>99</v>
      </c>
      <c r="C201">
        <v>100</v>
      </c>
      <c r="D201">
        <f t="shared" si="11"/>
        <v>1</v>
      </c>
      <c r="E201">
        <v>0.16</v>
      </c>
      <c r="F201">
        <v>0.02</v>
      </c>
      <c r="G201">
        <v>0.02</v>
      </c>
      <c r="H201" s="1">
        <v>0.68569999999999998</v>
      </c>
    </row>
    <row r="202" spans="1:8" x14ac:dyDescent="0.25">
      <c r="A202" t="s">
        <v>14</v>
      </c>
      <c r="B202">
        <v>100</v>
      </c>
      <c r="C202">
        <v>101</v>
      </c>
      <c r="D202">
        <f t="shared" si="11"/>
        <v>1</v>
      </c>
      <c r="E202">
        <v>0.17</v>
      </c>
      <c r="F202">
        <v>0.02</v>
      </c>
      <c r="G202">
        <v>0.02</v>
      </c>
      <c r="H202" s="1">
        <v>0.68569999999999998</v>
      </c>
    </row>
    <row r="203" spans="1:8" x14ac:dyDescent="0.25">
      <c r="A203" t="s">
        <v>14</v>
      </c>
      <c r="B203">
        <v>101</v>
      </c>
      <c r="C203">
        <v>103</v>
      </c>
      <c r="D203">
        <f t="shared" si="11"/>
        <v>2</v>
      </c>
      <c r="E203">
        <v>0.03</v>
      </c>
      <c r="F203">
        <v>0.01</v>
      </c>
      <c r="G203">
        <v>0.01</v>
      </c>
      <c r="H203" s="1">
        <v>0.34284999999999999</v>
      </c>
    </row>
    <row r="204" spans="1:8" x14ac:dyDescent="0.25">
      <c r="A204" t="s">
        <v>14</v>
      </c>
      <c r="B204">
        <v>103</v>
      </c>
      <c r="C204">
        <v>104</v>
      </c>
      <c r="D204">
        <f t="shared" si="11"/>
        <v>1</v>
      </c>
      <c r="E204">
        <v>0.11</v>
      </c>
      <c r="F204">
        <v>0.06</v>
      </c>
      <c r="G204">
        <v>0.01</v>
      </c>
      <c r="H204" s="1">
        <v>2.0570999999999997</v>
      </c>
    </row>
    <row r="205" spans="1:8" x14ac:dyDescent="0.25">
      <c r="A205" t="s">
        <v>14</v>
      </c>
      <c r="B205">
        <v>104</v>
      </c>
      <c r="C205">
        <v>105</v>
      </c>
      <c r="D205">
        <f t="shared" si="11"/>
        <v>1</v>
      </c>
      <c r="E205">
        <v>0.52</v>
      </c>
      <c r="F205">
        <v>0.15</v>
      </c>
      <c r="G205">
        <v>0.21</v>
      </c>
      <c r="H205" s="1">
        <v>5.1427499999999995</v>
      </c>
    </row>
    <row r="206" spans="1:8" x14ac:dyDescent="0.25">
      <c r="A206" t="s">
        <v>14</v>
      </c>
      <c r="B206">
        <v>105</v>
      </c>
      <c r="C206">
        <v>106</v>
      </c>
      <c r="D206">
        <f t="shared" si="11"/>
        <v>1</v>
      </c>
      <c r="E206">
        <v>0.02</v>
      </c>
      <c r="F206">
        <v>0.01</v>
      </c>
      <c r="G206">
        <v>0.01</v>
      </c>
      <c r="H206" s="1">
        <v>0.34284999999999999</v>
      </c>
    </row>
    <row r="207" spans="1:8" x14ac:dyDescent="0.25">
      <c r="A207" t="s">
        <v>14</v>
      </c>
      <c r="B207">
        <v>106</v>
      </c>
      <c r="C207">
        <v>107</v>
      </c>
      <c r="D207">
        <f t="shared" si="11"/>
        <v>1</v>
      </c>
      <c r="E207">
        <v>0.03</v>
      </c>
      <c r="F207">
        <v>0.01</v>
      </c>
      <c r="G207">
        <v>0.01</v>
      </c>
      <c r="H207" s="1">
        <v>0.34284999999999999</v>
      </c>
    </row>
    <row r="208" spans="1:8" x14ac:dyDescent="0.25">
      <c r="A208" t="s">
        <v>14</v>
      </c>
      <c r="B208">
        <v>107</v>
      </c>
      <c r="C208">
        <v>109</v>
      </c>
      <c r="D208">
        <f t="shared" si="11"/>
        <v>2</v>
      </c>
      <c r="E208">
        <v>0.01</v>
      </c>
      <c r="F208">
        <v>0.01</v>
      </c>
      <c r="G208">
        <v>5.0000000000000001E-3</v>
      </c>
      <c r="H208" s="1">
        <v>0.34284999999999999</v>
      </c>
    </row>
    <row r="209" spans="1:8" x14ac:dyDescent="0.25">
      <c r="A209" t="s">
        <v>14</v>
      </c>
      <c r="B209">
        <v>109</v>
      </c>
      <c r="C209">
        <v>110</v>
      </c>
      <c r="D209">
        <f t="shared" si="11"/>
        <v>1</v>
      </c>
      <c r="E209">
        <v>0.48</v>
      </c>
      <c r="F209">
        <v>0.32</v>
      </c>
      <c r="G209">
        <v>0.14000000000000001</v>
      </c>
      <c r="H209" s="1">
        <v>10.9712</v>
      </c>
    </row>
    <row r="210" spans="1:8" x14ac:dyDescent="0.25">
      <c r="A210" t="s">
        <v>14</v>
      </c>
      <c r="B210">
        <v>110</v>
      </c>
      <c r="C210">
        <v>111</v>
      </c>
      <c r="D210">
        <f t="shared" si="11"/>
        <v>1</v>
      </c>
      <c r="E210">
        <v>0.09</v>
      </c>
      <c r="F210">
        <v>0.09</v>
      </c>
      <c r="G210">
        <v>0.02</v>
      </c>
      <c r="H210" s="1">
        <v>3.0856499999999998</v>
      </c>
    </row>
    <row r="211" spans="1:8" x14ac:dyDescent="0.25">
      <c r="A211" t="s">
        <v>14</v>
      </c>
      <c r="B211">
        <v>111</v>
      </c>
      <c r="C211">
        <v>113</v>
      </c>
      <c r="D211">
        <f t="shared" si="11"/>
        <v>2</v>
      </c>
      <c r="E211">
        <v>0.02</v>
      </c>
      <c r="F211">
        <v>0.02</v>
      </c>
      <c r="G211">
        <v>0.01</v>
      </c>
      <c r="H211" s="1">
        <v>0.68569999999999998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Archer Cathro</dc:creator>
  <cp:lastModifiedBy>Archer Cathro</cp:lastModifiedBy>
  <dcterms:created xsi:type="dcterms:W3CDTF">2016-01-15T16:01:00Z</dcterms:created>
  <dcterms:modified xsi:type="dcterms:W3CDTF">2016-01-15T23:37:43Z</dcterms:modified>
</cp:coreProperties>
</file>